
<file path=[Content_Types].xml><?xml version="1.0" encoding="utf-8"?>
<Types xmlns="http://schemas.openxmlformats.org/package/2006/content-types">
  <Default Extension="bin" ContentType="application/vnd.openxmlformats-officedocument.spreadsheetml.printerSettings"/>
  <Default Extension="data" ContentType="application/vnd.openxmlformats-officedocument.model+data"/>
  <Default Extension="myn"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codeName="ThisWorkbook" defaultThemeVersion="166925"/>
  <mc:AlternateContent xmlns:mc="http://schemas.openxmlformats.org/markup-compatibility/2006">
    <mc:Choice Requires="x15">
      <x15ac:absPath xmlns:x15ac="http://schemas.microsoft.com/office/spreadsheetml/2010/11/ac" url="K:\GESTION DES MARCHES\2  MARCHES PUBLICS\MAINTENANCE MULTI TECHNIQUE\2. MARCHE MAINTENANCE 2024\ENVOI AMO 21-05-2024\DPGF\"/>
    </mc:Choice>
  </mc:AlternateContent>
  <xr:revisionPtr revIDLastSave="0" documentId="13_ncr:1_{56FBF795-AC90-4C96-ABA0-CC43D84A0783}" xr6:coauthVersionLast="47" xr6:coauthVersionMax="47" xr10:uidLastSave="{00000000-0000-0000-0000-000000000000}"/>
  <bookViews>
    <workbookView xWindow="-28920" yWindow="-120" windowWidth="29040" windowHeight="15840" tabRatio="880" firstSheet="1" activeTab="4" xr2:uid="{00000000-000D-0000-FFFF-FFFF00000000}"/>
  </bookViews>
  <sheets>
    <sheet name="PAGE DE GARDE" sheetId="34" r:id="rId1"/>
    <sheet name="REPRESENTATION GRAPHIQUE" sheetId="65" r:id="rId2"/>
    <sheet name="DPGF BAT N°1" sheetId="39" r:id="rId3"/>
    <sheet name="DPGF BAT N°2" sheetId="40" r:id="rId4"/>
    <sheet name="DPGF totaux" sheetId="56" r:id="rId5"/>
    <sheet name="BPU1 Principal" sheetId="26" r:id="rId6"/>
    <sheet name="BPU2 Opérations récurrentes" sheetId="66" r:id="rId7"/>
    <sheet name="BPU3 Presta &amp; equipt. compl" sheetId="67" r:id="rId8"/>
    <sheet name="BPU4 Prix sur catalogues" sheetId="36" r:id="rId9"/>
  </sheets>
  <definedNames>
    <definedName name="_xlnm._FilterDatabase" localSheetId="6" hidden="1">'BPU2 Opérations récurrentes'!$A$5:$D$107</definedName>
    <definedName name="_xlnm._FilterDatabase" localSheetId="8" hidden="1">'BPU4 Prix sur catalogues'!$A$5:$E$22</definedName>
    <definedName name="_xlcn.WorksheetConnection_DPGF_VERSION_TRAVAIL_MEAE.xlsxTableau4" hidden="1">Tableau4[]</definedName>
    <definedName name="_xlcn.WorksheetConnection_DPGF_VERSION_TRAVAIL_MEAE.xlsxTableau5" hidden="1">Tableau5[]</definedName>
    <definedName name="a" localSheetId="6">#REF!</definedName>
    <definedName name="a" localSheetId="7">#REF!</definedName>
    <definedName name="a" localSheetId="0">#REF!</definedName>
    <definedName name="a">#REF!</definedName>
    <definedName name="_xlnm.Database" localSheetId="6">#REF!</definedName>
    <definedName name="_xlnm.Database" localSheetId="8">#REF!</definedName>
    <definedName name="_xlnm.Database" localSheetId="0">#REF!</definedName>
    <definedName name="_xlnm.Database">#REF!</definedName>
    <definedName name="dada" localSheetId="6">#REF!</definedName>
    <definedName name="dada" localSheetId="8">#REF!</definedName>
    <definedName name="dada" localSheetId="0">#REF!</definedName>
    <definedName name="dada">#REF!</definedName>
    <definedName name="heures.productives">#REF!</definedName>
    <definedName name="i">#REF!</definedName>
    <definedName name="_xlnm.Print_Titles" localSheetId="6">'BPU2 Opérations récurrentes'!$1:$5</definedName>
    <definedName name="_xlnm.Print_Titles" localSheetId="8">'BPU4 Prix sur catalogues'!$1:$5</definedName>
    <definedName name="_xlnm.Print_Titles" localSheetId="2">'DPGF BAT N°1'!$1:$3</definedName>
    <definedName name="_xlnm.Print_Titles" localSheetId="3">'DPGF BAT N°2'!$1:$3</definedName>
    <definedName name="_xlnm.Print_Titles" localSheetId="4">'DPGF totaux'!$1:$3</definedName>
    <definedName name="n">#REF!</definedName>
    <definedName name="Noetude">#REF!</definedName>
    <definedName name="o">#REF!</definedName>
    <definedName name="p">#REF!</definedName>
    <definedName name="poi">#REF!</definedName>
    <definedName name="t" localSheetId="6">#REF!</definedName>
    <definedName name="t" localSheetId="7">#REF!</definedName>
    <definedName name="t" localSheetId="8">#REF!</definedName>
    <definedName name="t" localSheetId="0">#REF!</definedName>
    <definedName name="t">#REF!</definedName>
    <definedName name="tl" localSheetId="6">#REF!</definedName>
    <definedName name="tl" localSheetId="8">#REF!</definedName>
    <definedName name="tl" localSheetId="0">#REF!</definedName>
    <definedName name="tl">#REF!</definedName>
    <definedName name="tll" localSheetId="6">#REF!</definedName>
    <definedName name="tll" localSheetId="8">#REF!</definedName>
    <definedName name="tll" localSheetId="0">#REF!</definedName>
    <definedName name="tll">#REF!</definedName>
    <definedName name="u">#REF!</definedName>
    <definedName name="X">#REF!</definedName>
    <definedName name="y">#REF!</definedName>
    <definedName name="z">#REF!</definedName>
    <definedName name="_xlnm.Print_Area" localSheetId="5">'BPU1 Principal'!$A$1:$E$65</definedName>
    <definedName name="_xlnm.Print_Area" localSheetId="0">'PAGE DE GARDE'!$A$1:$G$29</definedName>
  </definedNames>
  <calcPr calcId="191028"/>
  <extLst>
    <ext xmlns:x15="http://schemas.microsoft.com/office/spreadsheetml/2010/11/main" uri="{140A7094-0E35-4892-8432-C4D2E57EDEB5}">
      <x15:workbookPr chartTrackingRefBase="1"/>
    </ext>
    <ext xmlns:x15="http://schemas.microsoft.com/office/spreadsheetml/2010/11/main" uri="{FCE2AD5D-F65C-4FA6-A056-5C36A1767C68}">
      <x15:dataModel>
        <x15:modelTables>
          <x15:modelTable id="Tableau5" name="Tableau5" connection="WorksheetConnection_DPGF_VERSION_TRAVAIL_MEAE.xlsx!Tableau5"/>
          <x15:modelTable id="Tableau4" name="Tableau4" connection="WorksheetConnection_DPGF_VERSION_TRAVAIL_MEAE.xlsx!Tableau4"/>
        </x15:modelTables>
      </x15:dataModel>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Q70" i="56" l="1"/>
  <c r="K70" i="56"/>
  <c r="V70" i="56" s="1"/>
  <c r="E70" i="56"/>
  <c r="Q69" i="56"/>
  <c r="K69" i="56"/>
  <c r="E69" i="56"/>
  <c r="V69" i="56" s="1"/>
  <c r="Q68" i="56"/>
  <c r="K68" i="56"/>
  <c r="E68" i="56"/>
  <c r="Q67" i="56"/>
  <c r="Q66" i="56" s="1"/>
  <c r="K67" i="56"/>
  <c r="K66" i="56" s="1"/>
  <c r="E67" i="56"/>
  <c r="T66" i="56"/>
  <c r="S66" i="56"/>
  <c r="R66" i="56"/>
  <c r="P66" i="56"/>
  <c r="M66" i="56"/>
  <c r="L66" i="56"/>
  <c r="J66" i="56"/>
  <c r="G66" i="56"/>
  <c r="F66" i="56"/>
  <c r="D66" i="56"/>
  <c r="Q70" i="40"/>
  <c r="V70" i="40" s="1"/>
  <c r="K70" i="40"/>
  <c r="E70" i="40"/>
  <c r="Q69" i="40"/>
  <c r="K69" i="40"/>
  <c r="V69" i="40" s="1"/>
  <c r="E69" i="40"/>
  <c r="Q68" i="40"/>
  <c r="K68" i="40"/>
  <c r="E68" i="40"/>
  <c r="Q67" i="40"/>
  <c r="K67" i="40"/>
  <c r="E67" i="40"/>
  <c r="V67" i="40" s="1"/>
  <c r="T66" i="40"/>
  <c r="S66" i="40"/>
  <c r="R66" i="40"/>
  <c r="P66" i="40"/>
  <c r="M66" i="40"/>
  <c r="L66" i="40"/>
  <c r="J66" i="40"/>
  <c r="G66" i="40"/>
  <c r="F66" i="40"/>
  <c r="D66" i="40"/>
  <c r="Q70" i="39"/>
  <c r="K70" i="39"/>
  <c r="E70" i="39"/>
  <c r="Q69" i="39"/>
  <c r="K69" i="39"/>
  <c r="E69" i="39"/>
  <c r="Q68" i="39"/>
  <c r="K68" i="39"/>
  <c r="E68" i="39"/>
  <c r="Q67" i="39"/>
  <c r="K67" i="39"/>
  <c r="E67" i="39"/>
  <c r="V67" i="39" s="1"/>
  <c r="E66" i="56" l="1"/>
  <c r="V66" i="56" s="1"/>
  <c r="Q66" i="40"/>
  <c r="E66" i="40"/>
  <c r="V67" i="56"/>
  <c r="V68" i="56"/>
  <c r="K66" i="40"/>
  <c r="V66" i="40" s="1"/>
  <c r="V68" i="40"/>
  <c r="V69" i="39"/>
  <c r="V70" i="39"/>
  <c r="V68" i="39"/>
  <c r="G76" i="56"/>
  <c r="F76" i="56"/>
  <c r="D76" i="56"/>
  <c r="G75" i="56"/>
  <c r="F75" i="56"/>
  <c r="D75" i="56"/>
  <c r="G74" i="56"/>
  <c r="F74" i="56"/>
  <c r="D74" i="56"/>
  <c r="G73" i="56"/>
  <c r="F73" i="56"/>
  <c r="D73" i="56"/>
  <c r="G72" i="56"/>
  <c r="F72" i="56"/>
  <c r="D72" i="56"/>
  <c r="T65" i="56"/>
  <c r="S65" i="56"/>
  <c r="R65" i="56"/>
  <c r="P65" i="56"/>
  <c r="M65" i="56"/>
  <c r="L65" i="56"/>
  <c r="J65" i="56"/>
  <c r="G65" i="56"/>
  <c r="F65" i="56"/>
  <c r="D65" i="56"/>
  <c r="T64" i="56"/>
  <c r="S64" i="56"/>
  <c r="R64" i="56"/>
  <c r="P64" i="56"/>
  <c r="M64" i="56"/>
  <c r="L64" i="56"/>
  <c r="J64" i="56"/>
  <c r="G64" i="56"/>
  <c r="F64" i="56"/>
  <c r="D64" i="56"/>
  <c r="T63" i="56"/>
  <c r="S63" i="56"/>
  <c r="R63" i="56"/>
  <c r="P63" i="56"/>
  <c r="M63" i="56"/>
  <c r="L63" i="56"/>
  <c r="J63" i="56"/>
  <c r="G63" i="56"/>
  <c r="F63" i="56"/>
  <c r="D63" i="56"/>
  <c r="T62" i="56"/>
  <c r="S62" i="56"/>
  <c r="R62" i="56"/>
  <c r="P62" i="56"/>
  <c r="M62" i="56"/>
  <c r="L62" i="56"/>
  <c r="J62" i="56"/>
  <c r="G62" i="56"/>
  <c r="F62" i="56"/>
  <c r="D62" i="56"/>
  <c r="T61" i="56"/>
  <c r="S61" i="56"/>
  <c r="R61" i="56"/>
  <c r="P61" i="56"/>
  <c r="M61" i="56"/>
  <c r="L61" i="56"/>
  <c r="J61" i="56"/>
  <c r="G61" i="56"/>
  <c r="F61" i="56"/>
  <c r="D61" i="56"/>
  <c r="T59" i="56"/>
  <c r="S59" i="56"/>
  <c r="R59" i="56"/>
  <c r="P59" i="56"/>
  <c r="M59" i="56"/>
  <c r="L59" i="56"/>
  <c r="J59" i="56"/>
  <c r="G59" i="56"/>
  <c r="F59" i="56"/>
  <c r="D59" i="56"/>
  <c r="T58" i="56"/>
  <c r="S58" i="56"/>
  <c r="R58" i="56"/>
  <c r="P58" i="56"/>
  <c r="M58" i="56"/>
  <c r="L58" i="56"/>
  <c r="J58" i="56"/>
  <c r="G58" i="56"/>
  <c r="F58" i="56"/>
  <c r="D58" i="56"/>
  <c r="T57" i="56"/>
  <c r="S57" i="56"/>
  <c r="R57" i="56"/>
  <c r="P57" i="56"/>
  <c r="M57" i="56"/>
  <c r="L57" i="56"/>
  <c r="J57" i="56"/>
  <c r="G57" i="56"/>
  <c r="F57" i="56"/>
  <c r="D57" i="56"/>
  <c r="T56" i="56"/>
  <c r="S56" i="56"/>
  <c r="R56" i="56"/>
  <c r="P56" i="56"/>
  <c r="M56" i="56"/>
  <c r="L56" i="56"/>
  <c r="J56" i="56"/>
  <c r="G56" i="56"/>
  <c r="F56" i="56"/>
  <c r="D56" i="56"/>
  <c r="T55" i="56"/>
  <c r="S55" i="56"/>
  <c r="R55" i="56"/>
  <c r="P55" i="56"/>
  <c r="M55" i="56"/>
  <c r="L55" i="56"/>
  <c r="J55" i="56"/>
  <c r="G55" i="56"/>
  <c r="F55" i="56"/>
  <c r="D55" i="56"/>
  <c r="T54" i="56"/>
  <c r="S54" i="56"/>
  <c r="R54" i="56"/>
  <c r="P54" i="56"/>
  <c r="M54" i="56"/>
  <c r="L54" i="56"/>
  <c r="J54" i="56"/>
  <c r="G54" i="56"/>
  <c r="F54" i="56"/>
  <c r="D54" i="56"/>
  <c r="T53" i="56"/>
  <c r="S53" i="56"/>
  <c r="R53" i="56"/>
  <c r="P53" i="56"/>
  <c r="M53" i="56"/>
  <c r="L53" i="56"/>
  <c r="J53" i="56"/>
  <c r="G53" i="56"/>
  <c r="F53" i="56"/>
  <c r="D53" i="56"/>
  <c r="T52" i="56"/>
  <c r="S52" i="56"/>
  <c r="R52" i="56"/>
  <c r="P52" i="56"/>
  <c r="M52" i="56"/>
  <c r="L52" i="56"/>
  <c r="J52" i="56"/>
  <c r="G52" i="56"/>
  <c r="F52" i="56"/>
  <c r="D52" i="56"/>
  <c r="T51" i="56"/>
  <c r="S51" i="56"/>
  <c r="R51" i="56"/>
  <c r="P51" i="56"/>
  <c r="M51" i="56"/>
  <c r="L51" i="56"/>
  <c r="J51" i="56"/>
  <c r="G51" i="56"/>
  <c r="F51" i="56"/>
  <c r="D51" i="56"/>
  <c r="T50" i="56"/>
  <c r="S50" i="56"/>
  <c r="R50" i="56"/>
  <c r="P50" i="56"/>
  <c r="M50" i="56"/>
  <c r="L50" i="56"/>
  <c r="J50" i="56"/>
  <c r="G50" i="56"/>
  <c r="F50" i="56"/>
  <c r="D50" i="56"/>
  <c r="T48" i="56"/>
  <c r="S48" i="56"/>
  <c r="R48" i="56"/>
  <c r="P48" i="56"/>
  <c r="M48" i="56"/>
  <c r="L48" i="56"/>
  <c r="J48" i="56"/>
  <c r="G48" i="56"/>
  <c r="F48" i="56"/>
  <c r="D48" i="56"/>
  <c r="T47" i="56"/>
  <c r="S47" i="56"/>
  <c r="R47" i="56"/>
  <c r="P47" i="56"/>
  <c r="M47" i="56"/>
  <c r="L47" i="56"/>
  <c r="J47" i="56"/>
  <c r="G47" i="56"/>
  <c r="F47" i="56"/>
  <c r="D47" i="56"/>
  <c r="T46" i="56"/>
  <c r="S46" i="56"/>
  <c r="R46" i="56"/>
  <c r="P46" i="56"/>
  <c r="M46" i="56"/>
  <c r="L46" i="56"/>
  <c r="J46" i="56"/>
  <c r="G46" i="56"/>
  <c r="F46" i="56"/>
  <c r="D46" i="56"/>
  <c r="T44" i="56"/>
  <c r="S44" i="56"/>
  <c r="R44" i="56"/>
  <c r="P44" i="56"/>
  <c r="M44" i="56"/>
  <c r="L44" i="56"/>
  <c r="J44" i="56"/>
  <c r="G44" i="56"/>
  <c r="F44" i="56"/>
  <c r="D44" i="56"/>
  <c r="T43" i="56"/>
  <c r="S43" i="56"/>
  <c r="R43" i="56"/>
  <c r="P43" i="56"/>
  <c r="M43" i="56"/>
  <c r="L43" i="56"/>
  <c r="J43" i="56"/>
  <c r="G43" i="56"/>
  <c r="F43" i="56"/>
  <c r="D43" i="56"/>
  <c r="T42" i="56"/>
  <c r="S42" i="56"/>
  <c r="R42" i="56"/>
  <c r="P42" i="56"/>
  <c r="M42" i="56"/>
  <c r="L42" i="56"/>
  <c r="J42" i="56"/>
  <c r="G42" i="56"/>
  <c r="F42" i="56"/>
  <c r="D42" i="56"/>
  <c r="T40" i="56"/>
  <c r="S40" i="56"/>
  <c r="R40" i="56"/>
  <c r="P40" i="56"/>
  <c r="M40" i="56"/>
  <c r="L40" i="56"/>
  <c r="J40" i="56"/>
  <c r="G40" i="56"/>
  <c r="F40" i="56"/>
  <c r="D40" i="56"/>
  <c r="T39" i="56"/>
  <c r="S39" i="56"/>
  <c r="R39" i="56"/>
  <c r="P39" i="56"/>
  <c r="M39" i="56"/>
  <c r="L39" i="56"/>
  <c r="J39" i="56"/>
  <c r="G39" i="56"/>
  <c r="F39" i="56"/>
  <c r="D39" i="56"/>
  <c r="T38" i="56"/>
  <c r="S38" i="56"/>
  <c r="R38" i="56"/>
  <c r="P38" i="56"/>
  <c r="M38" i="56"/>
  <c r="L38" i="56"/>
  <c r="J38" i="56"/>
  <c r="G38" i="56"/>
  <c r="F38" i="56"/>
  <c r="D38" i="56"/>
  <c r="T37" i="56"/>
  <c r="S37" i="56"/>
  <c r="R37" i="56"/>
  <c r="P37" i="56"/>
  <c r="M37" i="56"/>
  <c r="L37" i="56"/>
  <c r="J37" i="56"/>
  <c r="G37" i="56"/>
  <c r="F37" i="56"/>
  <c r="D37" i="56"/>
  <c r="T36" i="56"/>
  <c r="S36" i="56"/>
  <c r="R36" i="56"/>
  <c r="P36" i="56"/>
  <c r="M36" i="56"/>
  <c r="L36" i="56"/>
  <c r="J36" i="56"/>
  <c r="G36" i="56"/>
  <c r="F36" i="56"/>
  <c r="D36" i="56"/>
  <c r="T35" i="56"/>
  <c r="S35" i="56"/>
  <c r="R35" i="56"/>
  <c r="P35" i="56"/>
  <c r="M35" i="56"/>
  <c r="L35" i="56"/>
  <c r="J35" i="56"/>
  <c r="G35" i="56"/>
  <c r="F35" i="56"/>
  <c r="D35" i="56"/>
  <c r="T33" i="56"/>
  <c r="S33" i="56"/>
  <c r="R33" i="56"/>
  <c r="P33" i="56"/>
  <c r="M33" i="56"/>
  <c r="L33" i="56"/>
  <c r="J33" i="56"/>
  <c r="G33" i="56"/>
  <c r="F33" i="56"/>
  <c r="D33" i="56"/>
  <c r="T32" i="56"/>
  <c r="S32" i="56"/>
  <c r="R32" i="56"/>
  <c r="P32" i="56"/>
  <c r="M32" i="56"/>
  <c r="L32" i="56"/>
  <c r="J32" i="56"/>
  <c r="G32" i="56"/>
  <c r="F32" i="56"/>
  <c r="D32" i="56"/>
  <c r="T31" i="56"/>
  <c r="S31" i="56"/>
  <c r="R31" i="56"/>
  <c r="P31" i="56"/>
  <c r="M31" i="56"/>
  <c r="L31" i="56"/>
  <c r="J31" i="56"/>
  <c r="G31" i="56"/>
  <c r="F31" i="56"/>
  <c r="D31" i="56"/>
  <c r="T30" i="56"/>
  <c r="S30" i="56"/>
  <c r="R30" i="56"/>
  <c r="P30" i="56"/>
  <c r="M30" i="56"/>
  <c r="L30" i="56"/>
  <c r="J30" i="56"/>
  <c r="G30" i="56"/>
  <c r="F30" i="56"/>
  <c r="D30" i="56"/>
  <c r="T29" i="56"/>
  <c r="S29" i="56"/>
  <c r="R29" i="56"/>
  <c r="P29" i="56"/>
  <c r="M29" i="56"/>
  <c r="L29" i="56"/>
  <c r="J29" i="56"/>
  <c r="G29" i="56"/>
  <c r="F29" i="56"/>
  <c r="D29" i="56"/>
  <c r="T28" i="56"/>
  <c r="S28" i="56"/>
  <c r="R28" i="56"/>
  <c r="P28" i="56"/>
  <c r="M28" i="56"/>
  <c r="L28" i="56"/>
  <c r="J28" i="56"/>
  <c r="G28" i="56"/>
  <c r="F28" i="56"/>
  <c r="D28" i="56"/>
  <c r="T27" i="56"/>
  <c r="S27" i="56"/>
  <c r="R27" i="56"/>
  <c r="P27" i="56"/>
  <c r="M27" i="56"/>
  <c r="L27" i="56"/>
  <c r="J27" i="56"/>
  <c r="G27" i="56"/>
  <c r="F27" i="56"/>
  <c r="D27" i="56"/>
  <c r="T26" i="56"/>
  <c r="S26" i="56"/>
  <c r="R26" i="56"/>
  <c r="P26" i="56"/>
  <c r="M26" i="56"/>
  <c r="L26" i="56"/>
  <c r="J26" i="56"/>
  <c r="G26" i="56"/>
  <c r="F26" i="56"/>
  <c r="D26" i="56"/>
  <c r="T25" i="56"/>
  <c r="S25" i="56"/>
  <c r="R25" i="56"/>
  <c r="P25" i="56"/>
  <c r="M25" i="56"/>
  <c r="L25" i="56"/>
  <c r="J25" i="56"/>
  <c r="G25" i="56"/>
  <c r="F25" i="56"/>
  <c r="D25" i="56"/>
  <c r="T24" i="56"/>
  <c r="S24" i="56"/>
  <c r="R24" i="56"/>
  <c r="P24" i="56"/>
  <c r="M24" i="56"/>
  <c r="L24" i="56"/>
  <c r="J24" i="56"/>
  <c r="G24" i="56"/>
  <c r="F24" i="56"/>
  <c r="D24" i="56"/>
  <c r="T23" i="56"/>
  <c r="S23" i="56"/>
  <c r="R23" i="56"/>
  <c r="P23" i="56"/>
  <c r="M23" i="56"/>
  <c r="L23" i="56"/>
  <c r="J23" i="56"/>
  <c r="G23" i="56"/>
  <c r="F23" i="56"/>
  <c r="D23" i="56"/>
  <c r="T21" i="56"/>
  <c r="S21" i="56"/>
  <c r="R21" i="56"/>
  <c r="P21" i="56"/>
  <c r="M21" i="56"/>
  <c r="L21" i="56"/>
  <c r="J21" i="56"/>
  <c r="G21" i="56"/>
  <c r="F21" i="56"/>
  <c r="D21" i="56"/>
  <c r="T20" i="56"/>
  <c r="S20" i="56"/>
  <c r="R20" i="56"/>
  <c r="P20" i="56"/>
  <c r="M20" i="56"/>
  <c r="L20" i="56"/>
  <c r="J20" i="56"/>
  <c r="G20" i="56"/>
  <c r="F20" i="56"/>
  <c r="D20" i="56"/>
  <c r="T19" i="56"/>
  <c r="S19" i="56"/>
  <c r="R19" i="56"/>
  <c r="P19" i="56"/>
  <c r="M19" i="56"/>
  <c r="L19" i="56"/>
  <c r="J19" i="56"/>
  <c r="G19" i="56"/>
  <c r="F19" i="56"/>
  <c r="D19" i="56"/>
  <c r="T18" i="56"/>
  <c r="S18" i="56"/>
  <c r="R18" i="56"/>
  <c r="P18" i="56"/>
  <c r="M18" i="56"/>
  <c r="L18" i="56"/>
  <c r="J18" i="56"/>
  <c r="G18" i="56"/>
  <c r="F18" i="56"/>
  <c r="D18" i="56"/>
  <c r="T17" i="56"/>
  <c r="S17" i="56"/>
  <c r="R17" i="56"/>
  <c r="P17" i="56"/>
  <c r="M17" i="56"/>
  <c r="L17" i="56"/>
  <c r="J17" i="56"/>
  <c r="G17" i="56"/>
  <c r="F17" i="56"/>
  <c r="D17" i="56"/>
  <c r="T16" i="56"/>
  <c r="S16" i="56"/>
  <c r="R16" i="56"/>
  <c r="P16" i="56"/>
  <c r="M16" i="56"/>
  <c r="L16" i="56"/>
  <c r="J16" i="56"/>
  <c r="G16" i="56"/>
  <c r="F16" i="56"/>
  <c r="D16" i="56"/>
  <c r="T15" i="56"/>
  <c r="S15" i="56"/>
  <c r="R15" i="56"/>
  <c r="P15" i="56"/>
  <c r="M15" i="56"/>
  <c r="L15" i="56"/>
  <c r="J15" i="56"/>
  <c r="G15" i="56"/>
  <c r="F15" i="56"/>
  <c r="D15" i="56"/>
  <c r="T14" i="56"/>
  <c r="S14" i="56"/>
  <c r="R14" i="56"/>
  <c r="P14" i="56"/>
  <c r="M14" i="56"/>
  <c r="L14" i="56"/>
  <c r="J14" i="56"/>
  <c r="G14" i="56"/>
  <c r="F14" i="56"/>
  <c r="D14" i="56"/>
  <c r="T12" i="56"/>
  <c r="S12" i="56"/>
  <c r="R12" i="56"/>
  <c r="P12" i="56"/>
  <c r="M12" i="56"/>
  <c r="L12" i="56"/>
  <c r="J12" i="56"/>
  <c r="G12" i="56"/>
  <c r="F12" i="56"/>
  <c r="D12" i="56"/>
  <c r="T11" i="56"/>
  <c r="S11" i="56"/>
  <c r="R11" i="56"/>
  <c r="P11" i="56"/>
  <c r="M11" i="56"/>
  <c r="L11" i="56"/>
  <c r="J11" i="56"/>
  <c r="G11" i="56"/>
  <c r="F11" i="56"/>
  <c r="D11" i="56"/>
  <c r="T10" i="56"/>
  <c r="S10" i="56"/>
  <c r="R10" i="56"/>
  <c r="P10" i="56"/>
  <c r="M10" i="56"/>
  <c r="L10" i="56"/>
  <c r="J10" i="56"/>
  <c r="G10" i="56"/>
  <c r="F10" i="56"/>
  <c r="D10" i="56"/>
  <c r="T9" i="56"/>
  <c r="S9" i="56"/>
  <c r="R9" i="56"/>
  <c r="P9" i="56"/>
  <c r="M9" i="56"/>
  <c r="L9" i="56"/>
  <c r="J9" i="56"/>
  <c r="G9" i="56"/>
  <c r="F9" i="56"/>
  <c r="D9" i="56"/>
  <c r="T8" i="56"/>
  <c r="S8" i="56"/>
  <c r="R8" i="56"/>
  <c r="P8" i="56"/>
  <c r="M8" i="56"/>
  <c r="L8" i="56"/>
  <c r="J8" i="56"/>
  <c r="G8" i="56"/>
  <c r="F8" i="56"/>
  <c r="D8" i="56"/>
  <c r="T7" i="56"/>
  <c r="S7" i="56"/>
  <c r="R7" i="56"/>
  <c r="P7" i="56"/>
  <c r="M7" i="56"/>
  <c r="L7" i="56"/>
  <c r="J7" i="56"/>
  <c r="G7" i="56"/>
  <c r="F7" i="56"/>
  <c r="D7" i="56"/>
  <c r="T4" i="56"/>
  <c r="S4" i="56"/>
  <c r="R4" i="56"/>
  <c r="P4" i="56"/>
  <c r="M4" i="56"/>
  <c r="L4" i="56"/>
  <c r="J4" i="56"/>
  <c r="G4" i="56"/>
  <c r="F4" i="56"/>
  <c r="D4" i="56"/>
  <c r="A79" i="56"/>
  <c r="A79" i="40"/>
  <c r="A2" i="39"/>
  <c r="A2" i="40"/>
  <c r="U65" i="56"/>
  <c r="O65" i="56"/>
  <c r="N65" i="56"/>
  <c r="I65" i="56"/>
  <c r="H65" i="56"/>
  <c r="C65" i="56"/>
  <c r="B65" i="56"/>
  <c r="U64" i="56"/>
  <c r="O64" i="56"/>
  <c r="N64" i="56"/>
  <c r="I64" i="56"/>
  <c r="H64" i="56"/>
  <c r="C64" i="56"/>
  <c r="B64" i="56"/>
  <c r="U63" i="56"/>
  <c r="O63" i="56"/>
  <c r="N63" i="56"/>
  <c r="I63" i="56"/>
  <c r="H63" i="56"/>
  <c r="C63" i="56"/>
  <c r="B63" i="56"/>
  <c r="U62" i="56"/>
  <c r="O62" i="56"/>
  <c r="N62" i="56"/>
  <c r="I62" i="56"/>
  <c r="H62" i="56"/>
  <c r="C62" i="56"/>
  <c r="B62" i="56"/>
  <c r="U61" i="56"/>
  <c r="O61" i="56"/>
  <c r="N61" i="56"/>
  <c r="I61" i="56"/>
  <c r="H61" i="56"/>
  <c r="C61" i="56"/>
  <c r="B61" i="56"/>
  <c r="C76" i="56"/>
  <c r="B76" i="56"/>
  <c r="C75" i="56"/>
  <c r="B75" i="56"/>
  <c r="C74" i="56"/>
  <c r="B74" i="56"/>
  <c r="C73" i="56"/>
  <c r="B73" i="56"/>
  <c r="C72" i="56"/>
  <c r="B72" i="56"/>
  <c r="U59" i="56"/>
  <c r="O59" i="56"/>
  <c r="N59" i="56"/>
  <c r="I59" i="56"/>
  <c r="H59" i="56"/>
  <c r="C59" i="56"/>
  <c r="B59" i="56"/>
  <c r="U58" i="56"/>
  <c r="O58" i="56"/>
  <c r="N58" i="56"/>
  <c r="I58" i="56"/>
  <c r="H58" i="56"/>
  <c r="C58" i="56"/>
  <c r="B58" i="56"/>
  <c r="U57" i="56"/>
  <c r="O57" i="56"/>
  <c r="N57" i="56"/>
  <c r="I57" i="56"/>
  <c r="H57" i="56"/>
  <c r="C57" i="56"/>
  <c r="B57" i="56"/>
  <c r="U56" i="56"/>
  <c r="O56" i="56"/>
  <c r="N56" i="56"/>
  <c r="I56" i="56"/>
  <c r="H56" i="56"/>
  <c r="C56" i="56"/>
  <c r="B56" i="56"/>
  <c r="U55" i="56"/>
  <c r="O55" i="56"/>
  <c r="N55" i="56"/>
  <c r="I55" i="56"/>
  <c r="H55" i="56"/>
  <c r="C55" i="56"/>
  <c r="B55" i="56"/>
  <c r="U54" i="56"/>
  <c r="O54" i="56"/>
  <c r="N54" i="56"/>
  <c r="I54" i="56"/>
  <c r="H54" i="56"/>
  <c r="C54" i="56"/>
  <c r="B54" i="56"/>
  <c r="U53" i="56"/>
  <c r="O53" i="56"/>
  <c r="N53" i="56"/>
  <c r="I53" i="56"/>
  <c r="H53" i="56"/>
  <c r="C53" i="56"/>
  <c r="B53" i="56"/>
  <c r="U52" i="56"/>
  <c r="O52" i="56"/>
  <c r="N52" i="56"/>
  <c r="I52" i="56"/>
  <c r="H52" i="56"/>
  <c r="C52" i="56"/>
  <c r="B52" i="56"/>
  <c r="U51" i="56"/>
  <c r="O51" i="56"/>
  <c r="N51" i="56"/>
  <c r="I51" i="56"/>
  <c r="H51" i="56"/>
  <c r="C51" i="56"/>
  <c r="B51" i="56"/>
  <c r="U50" i="56"/>
  <c r="O50" i="56"/>
  <c r="N50" i="56"/>
  <c r="I50" i="56"/>
  <c r="H50" i="56"/>
  <c r="C50" i="56"/>
  <c r="B50" i="56"/>
  <c r="U48" i="56"/>
  <c r="O48" i="56"/>
  <c r="N48" i="56"/>
  <c r="I48" i="56"/>
  <c r="H48" i="56"/>
  <c r="C48" i="56"/>
  <c r="B48" i="56"/>
  <c r="U47" i="56"/>
  <c r="O47" i="56"/>
  <c r="N47" i="56"/>
  <c r="I47" i="56"/>
  <c r="H47" i="56"/>
  <c r="C47" i="56"/>
  <c r="B47" i="56"/>
  <c r="U46" i="56"/>
  <c r="O46" i="56"/>
  <c r="N46" i="56"/>
  <c r="I46" i="56"/>
  <c r="H46" i="56"/>
  <c r="C46" i="56"/>
  <c r="B46" i="56"/>
  <c r="U44" i="56"/>
  <c r="O44" i="56"/>
  <c r="N44" i="56"/>
  <c r="I44" i="56"/>
  <c r="H44" i="56"/>
  <c r="C44" i="56"/>
  <c r="B44" i="56"/>
  <c r="U43" i="56"/>
  <c r="O43" i="56"/>
  <c r="N43" i="56"/>
  <c r="I43" i="56"/>
  <c r="H43" i="56"/>
  <c r="C43" i="56"/>
  <c r="B43" i="56"/>
  <c r="U42" i="56"/>
  <c r="O42" i="56"/>
  <c r="N42" i="56"/>
  <c r="I42" i="56"/>
  <c r="H42" i="56"/>
  <c r="C42" i="56"/>
  <c r="B42" i="56"/>
  <c r="U40" i="56"/>
  <c r="O40" i="56"/>
  <c r="N40" i="56"/>
  <c r="I40" i="56"/>
  <c r="H40" i="56"/>
  <c r="C40" i="56"/>
  <c r="B40" i="56"/>
  <c r="U39" i="56"/>
  <c r="O39" i="56"/>
  <c r="N39" i="56"/>
  <c r="I39" i="56"/>
  <c r="H39" i="56"/>
  <c r="C39" i="56"/>
  <c r="B39" i="56"/>
  <c r="U38" i="56"/>
  <c r="O38" i="56"/>
  <c r="N38" i="56"/>
  <c r="I38" i="56"/>
  <c r="H38" i="56"/>
  <c r="C38" i="56"/>
  <c r="B38" i="56"/>
  <c r="U37" i="56"/>
  <c r="O37" i="56"/>
  <c r="N37" i="56"/>
  <c r="I37" i="56"/>
  <c r="H37" i="56"/>
  <c r="C37" i="56"/>
  <c r="B37" i="56"/>
  <c r="U36" i="56"/>
  <c r="O36" i="56"/>
  <c r="N36" i="56"/>
  <c r="I36" i="56"/>
  <c r="H36" i="56"/>
  <c r="C36" i="56"/>
  <c r="B36" i="56"/>
  <c r="U35" i="56"/>
  <c r="O35" i="56"/>
  <c r="N35" i="56"/>
  <c r="I35" i="56"/>
  <c r="H35" i="56"/>
  <c r="C35" i="56"/>
  <c r="B35" i="56"/>
  <c r="U33" i="56"/>
  <c r="O33" i="56"/>
  <c r="N33" i="56"/>
  <c r="I33" i="56"/>
  <c r="H33" i="56"/>
  <c r="C33" i="56"/>
  <c r="B33" i="56"/>
  <c r="U32" i="56"/>
  <c r="O32" i="56"/>
  <c r="N32" i="56"/>
  <c r="I32" i="56"/>
  <c r="H32" i="56"/>
  <c r="C32" i="56"/>
  <c r="B32" i="56"/>
  <c r="U31" i="56"/>
  <c r="O31" i="56"/>
  <c r="N31" i="56"/>
  <c r="I31" i="56"/>
  <c r="H31" i="56"/>
  <c r="C31" i="56"/>
  <c r="B31" i="56"/>
  <c r="U30" i="56"/>
  <c r="O30" i="56"/>
  <c r="N30" i="56"/>
  <c r="I30" i="56"/>
  <c r="H30" i="56"/>
  <c r="C30" i="56"/>
  <c r="B30" i="56"/>
  <c r="U29" i="56"/>
  <c r="O29" i="56"/>
  <c r="N29" i="56"/>
  <c r="I29" i="56"/>
  <c r="H29" i="56"/>
  <c r="C29" i="56"/>
  <c r="B29" i="56"/>
  <c r="U28" i="56"/>
  <c r="O28" i="56"/>
  <c r="N28" i="56"/>
  <c r="I28" i="56"/>
  <c r="H28" i="56"/>
  <c r="C28" i="56"/>
  <c r="B28" i="56"/>
  <c r="U27" i="56"/>
  <c r="O27" i="56"/>
  <c r="N27" i="56"/>
  <c r="I27" i="56"/>
  <c r="H27" i="56"/>
  <c r="C27" i="56"/>
  <c r="B27" i="56"/>
  <c r="U26" i="56"/>
  <c r="O26" i="56"/>
  <c r="N26" i="56"/>
  <c r="I26" i="56"/>
  <c r="H26" i="56"/>
  <c r="C26" i="56"/>
  <c r="B26" i="56"/>
  <c r="U25" i="56"/>
  <c r="O25" i="56"/>
  <c r="N25" i="56"/>
  <c r="I25" i="56"/>
  <c r="H25" i="56"/>
  <c r="C25" i="56"/>
  <c r="B25" i="56"/>
  <c r="U24" i="56"/>
  <c r="O24" i="56"/>
  <c r="N24" i="56"/>
  <c r="I24" i="56"/>
  <c r="H24" i="56"/>
  <c r="C24" i="56"/>
  <c r="B24" i="56"/>
  <c r="U23" i="56"/>
  <c r="O23" i="56"/>
  <c r="N23" i="56"/>
  <c r="I23" i="56"/>
  <c r="H23" i="56"/>
  <c r="C23" i="56"/>
  <c r="B23" i="56"/>
  <c r="U21" i="56"/>
  <c r="O21" i="56"/>
  <c r="N21" i="56"/>
  <c r="I21" i="56"/>
  <c r="H21" i="56"/>
  <c r="C21" i="56"/>
  <c r="B21" i="56"/>
  <c r="U20" i="56"/>
  <c r="O20" i="56"/>
  <c r="N20" i="56"/>
  <c r="I20" i="56"/>
  <c r="H20" i="56"/>
  <c r="C20" i="56"/>
  <c r="B20" i="56"/>
  <c r="U19" i="56"/>
  <c r="O19" i="56"/>
  <c r="N19" i="56"/>
  <c r="I19" i="56"/>
  <c r="H19" i="56"/>
  <c r="C19" i="56"/>
  <c r="B19" i="56"/>
  <c r="U18" i="56"/>
  <c r="O18" i="56"/>
  <c r="N18" i="56"/>
  <c r="I18" i="56"/>
  <c r="H18" i="56"/>
  <c r="C18" i="56"/>
  <c r="B18" i="56"/>
  <c r="U17" i="56"/>
  <c r="O17" i="56"/>
  <c r="N17" i="56"/>
  <c r="I17" i="56"/>
  <c r="H17" i="56"/>
  <c r="C17" i="56"/>
  <c r="B17" i="56"/>
  <c r="U16" i="56"/>
  <c r="O16" i="56"/>
  <c r="N16" i="56"/>
  <c r="I16" i="56"/>
  <c r="H16" i="56"/>
  <c r="C16" i="56"/>
  <c r="B16" i="56"/>
  <c r="U15" i="56"/>
  <c r="O15" i="56"/>
  <c r="N15" i="56"/>
  <c r="I15" i="56"/>
  <c r="H15" i="56"/>
  <c r="C15" i="56"/>
  <c r="B15" i="56"/>
  <c r="U14" i="56"/>
  <c r="O14" i="56"/>
  <c r="N14" i="56"/>
  <c r="I14" i="56"/>
  <c r="H14" i="56"/>
  <c r="C14" i="56"/>
  <c r="B14" i="56"/>
  <c r="U12" i="56"/>
  <c r="O12" i="56"/>
  <c r="N12" i="56"/>
  <c r="I12" i="56"/>
  <c r="H12" i="56"/>
  <c r="C12" i="56"/>
  <c r="B12" i="56"/>
  <c r="U11" i="56"/>
  <c r="O11" i="56"/>
  <c r="N11" i="56"/>
  <c r="I11" i="56"/>
  <c r="H11" i="56"/>
  <c r="C11" i="56"/>
  <c r="B11" i="56"/>
  <c r="U10" i="56"/>
  <c r="O10" i="56"/>
  <c r="N10" i="56"/>
  <c r="I10" i="56"/>
  <c r="H10" i="56"/>
  <c r="C10" i="56"/>
  <c r="B10" i="56"/>
  <c r="U9" i="56"/>
  <c r="O9" i="56"/>
  <c r="N9" i="56"/>
  <c r="I9" i="56"/>
  <c r="H9" i="56"/>
  <c r="C9" i="56"/>
  <c r="B9" i="56"/>
  <c r="U8" i="56"/>
  <c r="O8" i="56"/>
  <c r="N8" i="56"/>
  <c r="I8" i="56"/>
  <c r="H8" i="56"/>
  <c r="C8" i="56"/>
  <c r="B8" i="56"/>
  <c r="U7" i="56"/>
  <c r="O7" i="56"/>
  <c r="N7" i="56"/>
  <c r="I7" i="56"/>
  <c r="H7" i="56"/>
  <c r="C7" i="56"/>
  <c r="B7" i="56"/>
  <c r="O4" i="56"/>
  <c r="N4" i="56"/>
  <c r="I4" i="56"/>
  <c r="H4" i="56"/>
  <c r="C4" i="56"/>
  <c r="B4" i="56"/>
  <c r="O65" i="40"/>
  <c r="O64" i="40"/>
  <c r="O63" i="40"/>
  <c r="O62" i="40"/>
  <c r="N62" i="40"/>
  <c r="N63" i="40"/>
  <c r="N64" i="40"/>
  <c r="N65" i="40"/>
  <c r="I62" i="40"/>
  <c r="I63" i="40"/>
  <c r="I64" i="40"/>
  <c r="I65" i="40"/>
  <c r="H62" i="40"/>
  <c r="H63" i="40"/>
  <c r="H64" i="40"/>
  <c r="H65" i="40"/>
  <c r="C62" i="40"/>
  <c r="C63" i="40"/>
  <c r="C64" i="40"/>
  <c r="C65" i="40"/>
  <c r="B62" i="40"/>
  <c r="B63" i="40"/>
  <c r="B64" i="40"/>
  <c r="B65" i="40"/>
  <c r="U62" i="40"/>
  <c r="U63" i="40"/>
  <c r="U64" i="40"/>
  <c r="U65" i="40"/>
  <c r="S60" i="40"/>
  <c r="T60" i="40"/>
  <c r="R60" i="40"/>
  <c r="P60" i="40"/>
  <c r="M60" i="40"/>
  <c r="L60" i="40"/>
  <c r="J60" i="40"/>
  <c r="G60" i="40"/>
  <c r="F60" i="40"/>
  <c r="D60" i="40"/>
  <c r="U61" i="40"/>
  <c r="O61" i="40"/>
  <c r="Q61" i="40" s="1"/>
  <c r="N61" i="40"/>
  <c r="I61" i="40"/>
  <c r="K61" i="40" s="1"/>
  <c r="K60" i="40" s="1"/>
  <c r="H61" i="40"/>
  <c r="C61" i="40"/>
  <c r="E61" i="40" s="1"/>
  <c r="E60" i="40" s="1"/>
  <c r="B61" i="40"/>
  <c r="D71" i="40"/>
  <c r="F71" i="40"/>
  <c r="G71" i="40"/>
  <c r="B72" i="40"/>
  <c r="C72" i="40"/>
  <c r="E72" i="40" s="1"/>
  <c r="V72" i="40" s="1"/>
  <c r="B73" i="40"/>
  <c r="C73" i="40"/>
  <c r="E73" i="40" s="1"/>
  <c r="V73" i="40" s="1"/>
  <c r="B74" i="40"/>
  <c r="C74" i="40"/>
  <c r="E74" i="40" s="1"/>
  <c r="V74" i="40" s="1"/>
  <c r="B75" i="40"/>
  <c r="C75" i="40"/>
  <c r="E75" i="40" s="1"/>
  <c r="V75" i="40" s="1"/>
  <c r="B76" i="40"/>
  <c r="C76" i="40"/>
  <c r="E76" i="40" s="1"/>
  <c r="V76" i="40" s="1"/>
  <c r="T60" i="39"/>
  <c r="S60" i="39"/>
  <c r="R60" i="39"/>
  <c r="P60" i="39"/>
  <c r="G60" i="39"/>
  <c r="F60" i="39"/>
  <c r="D60" i="39"/>
  <c r="J60" i="39"/>
  <c r="L60" i="39"/>
  <c r="M60" i="39"/>
  <c r="E62" i="39"/>
  <c r="K62" i="39"/>
  <c r="Q62" i="39"/>
  <c r="E63" i="39"/>
  <c r="K63" i="39"/>
  <c r="Q63" i="39"/>
  <c r="E64" i="39"/>
  <c r="K64" i="39"/>
  <c r="Q64" i="39"/>
  <c r="E65" i="39"/>
  <c r="K65" i="39"/>
  <c r="Q65" i="39"/>
  <c r="Q61" i="39"/>
  <c r="K61" i="39"/>
  <c r="E61" i="39"/>
  <c r="D71" i="39"/>
  <c r="F71" i="39"/>
  <c r="G71" i="39"/>
  <c r="E72" i="39"/>
  <c r="V72" i="39" s="1"/>
  <c r="E73" i="39"/>
  <c r="V73" i="39" s="1"/>
  <c r="E74" i="39"/>
  <c r="V74" i="39" s="1"/>
  <c r="E75" i="39"/>
  <c r="V75" i="39" s="1"/>
  <c r="E76" i="39"/>
  <c r="V76" i="39" s="1"/>
  <c r="N59" i="40"/>
  <c r="N58" i="40"/>
  <c r="N57" i="40"/>
  <c r="N56" i="40"/>
  <c r="N55" i="40"/>
  <c r="N54" i="40"/>
  <c r="N53" i="40"/>
  <c r="N52" i="40"/>
  <c r="N51" i="40"/>
  <c r="N50" i="40"/>
  <c r="N48" i="40"/>
  <c r="N47" i="40"/>
  <c r="N46" i="40"/>
  <c r="N44" i="40"/>
  <c r="N43" i="40"/>
  <c r="N42" i="40"/>
  <c r="N40" i="40"/>
  <c r="N39" i="40"/>
  <c r="N38" i="40"/>
  <c r="N37" i="40"/>
  <c r="N36" i="40"/>
  <c r="N35" i="40"/>
  <c r="N33" i="40"/>
  <c r="N32" i="40"/>
  <c r="N31" i="40"/>
  <c r="N30" i="40"/>
  <c r="N29" i="40"/>
  <c r="N28" i="40"/>
  <c r="N27" i="40"/>
  <c r="N26" i="40"/>
  <c r="N25" i="40"/>
  <c r="N24" i="40"/>
  <c r="N23" i="40"/>
  <c r="N21" i="40"/>
  <c r="N20" i="40"/>
  <c r="N19" i="40"/>
  <c r="N18" i="40"/>
  <c r="N17" i="40"/>
  <c r="N16" i="40"/>
  <c r="N15" i="40"/>
  <c r="N14" i="40"/>
  <c r="N12" i="40"/>
  <c r="N11" i="40"/>
  <c r="N10" i="40"/>
  <c r="N9" i="40"/>
  <c r="N8" i="40"/>
  <c r="N7" i="40"/>
  <c r="N4" i="40"/>
  <c r="H59" i="40"/>
  <c r="H58" i="40"/>
  <c r="H57" i="40"/>
  <c r="H56" i="40"/>
  <c r="H55" i="40"/>
  <c r="H54" i="40"/>
  <c r="H53" i="40"/>
  <c r="H52" i="40"/>
  <c r="H51" i="40"/>
  <c r="H50" i="40"/>
  <c r="H48" i="40"/>
  <c r="H47" i="40"/>
  <c r="H46" i="40"/>
  <c r="H44" i="40"/>
  <c r="H43" i="40"/>
  <c r="H42" i="40"/>
  <c r="H40" i="40"/>
  <c r="H39" i="40"/>
  <c r="H38" i="40"/>
  <c r="H37" i="40"/>
  <c r="H36" i="40"/>
  <c r="H35" i="40"/>
  <c r="H33" i="40"/>
  <c r="H32" i="40"/>
  <c r="H31" i="40"/>
  <c r="H30" i="40"/>
  <c r="H29" i="40"/>
  <c r="H28" i="40"/>
  <c r="H27" i="40"/>
  <c r="H26" i="40"/>
  <c r="H25" i="40"/>
  <c r="H24" i="40"/>
  <c r="H23" i="40"/>
  <c r="H21" i="40"/>
  <c r="H20" i="40"/>
  <c r="H19" i="40"/>
  <c r="H18" i="40"/>
  <c r="H17" i="40"/>
  <c r="H16" i="40"/>
  <c r="H15" i="40"/>
  <c r="H14" i="40"/>
  <c r="H12" i="40"/>
  <c r="H11" i="40"/>
  <c r="H10" i="40"/>
  <c r="H9" i="40"/>
  <c r="H8" i="40"/>
  <c r="H7" i="40"/>
  <c r="H4" i="40"/>
  <c r="B59" i="40"/>
  <c r="B58" i="40"/>
  <c r="B57" i="40"/>
  <c r="B56" i="40"/>
  <c r="B55" i="40"/>
  <c r="B54" i="40"/>
  <c r="B53" i="40"/>
  <c r="B52" i="40"/>
  <c r="B51" i="40"/>
  <c r="B50" i="40"/>
  <c r="B48" i="40"/>
  <c r="B47" i="40"/>
  <c r="B46" i="40"/>
  <c r="B44" i="40"/>
  <c r="B43" i="40"/>
  <c r="B42" i="40"/>
  <c r="B40" i="40"/>
  <c r="B39" i="40"/>
  <c r="B38" i="40"/>
  <c r="B37" i="40"/>
  <c r="B36" i="40"/>
  <c r="B35" i="40"/>
  <c r="B33" i="40"/>
  <c r="B32" i="40"/>
  <c r="B31" i="40"/>
  <c r="B30" i="40"/>
  <c r="B29" i="40"/>
  <c r="B28" i="40"/>
  <c r="B27" i="40"/>
  <c r="B26" i="40"/>
  <c r="B25" i="40"/>
  <c r="B24" i="40"/>
  <c r="B23" i="40"/>
  <c r="B21" i="40"/>
  <c r="B20" i="40"/>
  <c r="B19" i="40"/>
  <c r="B18" i="40"/>
  <c r="B17" i="40"/>
  <c r="B16" i="40"/>
  <c r="B15" i="40"/>
  <c r="B14" i="40"/>
  <c r="B12" i="40"/>
  <c r="B11" i="40"/>
  <c r="B10" i="40"/>
  <c r="B9" i="40"/>
  <c r="B8" i="40"/>
  <c r="B7" i="40"/>
  <c r="B4" i="40"/>
  <c r="U7" i="40"/>
  <c r="U59" i="40"/>
  <c r="U58" i="40"/>
  <c r="U57" i="40"/>
  <c r="U56" i="40"/>
  <c r="U55" i="40"/>
  <c r="U54" i="40"/>
  <c r="U53" i="40"/>
  <c r="U52" i="40"/>
  <c r="U51" i="40"/>
  <c r="U50" i="40"/>
  <c r="U48" i="40"/>
  <c r="U47" i="40"/>
  <c r="U46" i="40"/>
  <c r="U44" i="40"/>
  <c r="U43" i="40"/>
  <c r="U42" i="40"/>
  <c r="U40" i="40"/>
  <c r="U39" i="40"/>
  <c r="U38" i="40"/>
  <c r="U37" i="40"/>
  <c r="U36" i="40"/>
  <c r="U35" i="40"/>
  <c r="U33" i="40"/>
  <c r="U32" i="40"/>
  <c r="U31" i="40"/>
  <c r="U30" i="40"/>
  <c r="U29" i="40"/>
  <c r="U28" i="40"/>
  <c r="U27" i="40"/>
  <c r="U26" i="40"/>
  <c r="U25" i="40"/>
  <c r="U24" i="40"/>
  <c r="U23" i="40"/>
  <c r="U21" i="40"/>
  <c r="U20" i="40"/>
  <c r="U19" i="40"/>
  <c r="U18" i="40"/>
  <c r="U17" i="40"/>
  <c r="U16" i="40"/>
  <c r="U15" i="40"/>
  <c r="U14" i="40"/>
  <c r="U12" i="40"/>
  <c r="U11" i="40"/>
  <c r="U10" i="40"/>
  <c r="U9" i="40"/>
  <c r="U8" i="40"/>
  <c r="O59" i="40"/>
  <c r="Q59" i="40" s="1"/>
  <c r="O58" i="40"/>
  <c r="Q58" i="40" s="1"/>
  <c r="O57" i="40"/>
  <c r="O56" i="40"/>
  <c r="Q56" i="40" s="1"/>
  <c r="O55" i="40"/>
  <c r="Q55" i="40" s="1"/>
  <c r="O54" i="40"/>
  <c r="Q54" i="40" s="1"/>
  <c r="O53" i="40"/>
  <c r="O52" i="40"/>
  <c r="O51" i="40"/>
  <c r="Q51" i="40" s="1"/>
  <c r="O50" i="40"/>
  <c r="Q50" i="40" s="1"/>
  <c r="O48" i="40"/>
  <c r="Q48" i="40" s="1"/>
  <c r="O47" i="40"/>
  <c r="O46" i="40"/>
  <c r="Q46" i="40" s="1"/>
  <c r="O44" i="40"/>
  <c r="Q44" i="40" s="1"/>
  <c r="O43" i="40"/>
  <c r="S41" i="40" s="1"/>
  <c r="O42" i="40"/>
  <c r="Q42" i="40" s="1"/>
  <c r="O40" i="40"/>
  <c r="Q40" i="40" s="1"/>
  <c r="O39" i="40"/>
  <c r="Q39" i="40" s="1"/>
  <c r="O38" i="40"/>
  <c r="Q38" i="40" s="1"/>
  <c r="O37" i="40"/>
  <c r="Q37" i="40" s="1"/>
  <c r="O36" i="40"/>
  <c r="Q36" i="40" s="1"/>
  <c r="O35" i="40"/>
  <c r="Q35" i="40" s="1"/>
  <c r="O33" i="40"/>
  <c r="O32" i="40"/>
  <c r="O31" i="40"/>
  <c r="Q31" i="40" s="1"/>
  <c r="O30" i="40"/>
  <c r="Q30" i="40" s="1"/>
  <c r="O29" i="40"/>
  <c r="Q29" i="40" s="1"/>
  <c r="O28" i="40"/>
  <c r="Q28" i="40" s="1"/>
  <c r="O27" i="40"/>
  <c r="Q27" i="40" s="1"/>
  <c r="O26" i="40"/>
  <c r="Q26" i="40" s="1"/>
  <c r="O25" i="40"/>
  <c r="Q25" i="40" s="1"/>
  <c r="O24" i="40"/>
  <c r="Q24" i="40" s="1"/>
  <c r="O23" i="40"/>
  <c r="O21" i="40"/>
  <c r="Q21" i="40" s="1"/>
  <c r="O20" i="40"/>
  <c r="O19" i="40"/>
  <c r="O18" i="40"/>
  <c r="Q18" i="40" s="1"/>
  <c r="O17" i="40"/>
  <c r="Q17" i="40" s="1"/>
  <c r="O16" i="40"/>
  <c r="Q16" i="40" s="1"/>
  <c r="O15" i="40"/>
  <c r="Q15" i="40" s="1"/>
  <c r="O14" i="40"/>
  <c r="Q14" i="40" s="1"/>
  <c r="O12" i="40"/>
  <c r="Q12" i="40" s="1"/>
  <c r="O11" i="40"/>
  <c r="O10" i="40"/>
  <c r="Q10" i="40" s="1"/>
  <c r="O9" i="40"/>
  <c r="Q9" i="40" s="1"/>
  <c r="O8" i="40"/>
  <c r="Q8" i="40" s="1"/>
  <c r="O7" i="40"/>
  <c r="Q7" i="40" s="1"/>
  <c r="I59" i="40"/>
  <c r="K59" i="40" s="1"/>
  <c r="I58" i="40"/>
  <c r="I57" i="40"/>
  <c r="I56" i="40"/>
  <c r="K56" i="40" s="1"/>
  <c r="I55" i="40"/>
  <c r="I54" i="40"/>
  <c r="K54" i="40" s="1"/>
  <c r="I53" i="40"/>
  <c r="K53" i="40" s="1"/>
  <c r="I52" i="40"/>
  <c r="I51" i="40"/>
  <c r="K51" i="40" s="1"/>
  <c r="I50" i="40"/>
  <c r="K50" i="40" s="1"/>
  <c r="I48" i="40"/>
  <c r="K48" i="40" s="1"/>
  <c r="I47" i="40"/>
  <c r="I46" i="40"/>
  <c r="I44" i="40"/>
  <c r="K44" i="40" s="1"/>
  <c r="I43" i="40"/>
  <c r="I42" i="40"/>
  <c r="K42" i="40" s="1"/>
  <c r="I40" i="40"/>
  <c r="K40" i="40" s="1"/>
  <c r="I39" i="40"/>
  <c r="K39" i="40" s="1"/>
  <c r="I38" i="40"/>
  <c r="I37" i="40"/>
  <c r="I36" i="40"/>
  <c r="I35" i="40"/>
  <c r="K35" i="40" s="1"/>
  <c r="I33" i="40"/>
  <c r="K33" i="40" s="1"/>
  <c r="I32" i="40"/>
  <c r="K32" i="40" s="1"/>
  <c r="I31" i="40"/>
  <c r="K31" i="40" s="1"/>
  <c r="I30" i="40"/>
  <c r="I29" i="40"/>
  <c r="K29" i="40" s="1"/>
  <c r="I28" i="40"/>
  <c r="K28" i="40" s="1"/>
  <c r="I27" i="40"/>
  <c r="I26" i="40"/>
  <c r="I25" i="40"/>
  <c r="I24" i="40"/>
  <c r="K24" i="40" s="1"/>
  <c r="I23" i="40"/>
  <c r="I21" i="40"/>
  <c r="K21" i="40" s="1"/>
  <c r="I20" i="40"/>
  <c r="I19" i="40"/>
  <c r="K19" i="40" s="1"/>
  <c r="I18" i="40"/>
  <c r="K18" i="40" s="1"/>
  <c r="I17" i="40"/>
  <c r="I16" i="40"/>
  <c r="I15" i="40"/>
  <c r="K15" i="40" s="1"/>
  <c r="I14" i="40"/>
  <c r="K14" i="40" s="1"/>
  <c r="I12" i="40"/>
  <c r="I11" i="40"/>
  <c r="K11" i="40" s="1"/>
  <c r="I10" i="40"/>
  <c r="I9" i="40"/>
  <c r="I8" i="40"/>
  <c r="K8" i="40" s="1"/>
  <c r="I7" i="40"/>
  <c r="K7" i="40" s="1"/>
  <c r="C51" i="40"/>
  <c r="C52" i="40"/>
  <c r="C53" i="40"/>
  <c r="C54" i="40"/>
  <c r="C55" i="40"/>
  <c r="C56" i="40"/>
  <c r="C57" i="40"/>
  <c r="C58" i="40"/>
  <c r="C59" i="40"/>
  <c r="C50" i="40"/>
  <c r="C47" i="40"/>
  <c r="C48" i="40"/>
  <c r="C46" i="40"/>
  <c r="C43" i="40"/>
  <c r="C44" i="40"/>
  <c r="C42" i="40"/>
  <c r="C36" i="40"/>
  <c r="C37" i="40"/>
  <c r="C38" i="40"/>
  <c r="C39" i="40"/>
  <c r="C40" i="40"/>
  <c r="C35" i="40"/>
  <c r="C24" i="40"/>
  <c r="C25" i="40"/>
  <c r="C26" i="40"/>
  <c r="C27" i="40"/>
  <c r="C28" i="40"/>
  <c r="C29" i="40"/>
  <c r="C30" i="40"/>
  <c r="C31" i="40"/>
  <c r="C32" i="40"/>
  <c r="C33" i="40"/>
  <c r="C23" i="40"/>
  <c r="C15" i="40"/>
  <c r="C16" i="40"/>
  <c r="C17" i="40"/>
  <c r="C18" i="40"/>
  <c r="C19" i="40"/>
  <c r="C20" i="40"/>
  <c r="C21" i="40"/>
  <c r="C14" i="40"/>
  <c r="C12" i="40"/>
  <c r="C8" i="40"/>
  <c r="C9" i="40"/>
  <c r="C10" i="40"/>
  <c r="C11" i="40"/>
  <c r="C7" i="40"/>
  <c r="T49" i="40"/>
  <c r="R49" i="40"/>
  <c r="P49" i="40"/>
  <c r="L49" i="40"/>
  <c r="J49" i="40"/>
  <c r="F49" i="40"/>
  <c r="D49" i="40"/>
  <c r="T45" i="40"/>
  <c r="R45" i="40"/>
  <c r="P45" i="40"/>
  <c r="L45" i="40"/>
  <c r="J45" i="40"/>
  <c r="F45" i="40"/>
  <c r="D45" i="40"/>
  <c r="T41" i="40"/>
  <c r="R41" i="40"/>
  <c r="P41" i="40"/>
  <c r="L41" i="40"/>
  <c r="J41" i="40"/>
  <c r="F41" i="40"/>
  <c r="D41" i="40"/>
  <c r="T34" i="40"/>
  <c r="R34" i="40"/>
  <c r="P34" i="40"/>
  <c r="L34" i="40"/>
  <c r="J34" i="40"/>
  <c r="F34" i="40"/>
  <c r="D34" i="40"/>
  <c r="T22" i="40"/>
  <c r="R22" i="40"/>
  <c r="P22" i="40"/>
  <c r="L22" i="40"/>
  <c r="J22" i="40"/>
  <c r="F22" i="40"/>
  <c r="D22" i="40"/>
  <c r="T13" i="40"/>
  <c r="R13" i="40"/>
  <c r="P13" i="40"/>
  <c r="L13" i="40"/>
  <c r="J13" i="40"/>
  <c r="F13" i="40"/>
  <c r="D13" i="40"/>
  <c r="T6" i="40"/>
  <c r="R6" i="40"/>
  <c r="P6" i="40"/>
  <c r="L6" i="40"/>
  <c r="J6" i="40"/>
  <c r="F6" i="40"/>
  <c r="D6" i="40"/>
  <c r="Q4" i="40"/>
  <c r="K4" i="40"/>
  <c r="E4" i="40"/>
  <c r="Q59" i="39"/>
  <c r="Q58" i="39"/>
  <c r="Q57" i="39"/>
  <c r="Q56" i="39"/>
  <c r="Q55" i="39"/>
  <c r="Q54" i="39"/>
  <c r="Q53" i="39"/>
  <c r="Q52" i="39"/>
  <c r="Q51" i="39"/>
  <c r="Q50" i="39"/>
  <c r="Q48" i="39"/>
  <c r="Q47" i="39"/>
  <c r="Q46" i="39"/>
  <c r="Q44" i="39"/>
  <c r="Q43" i="39"/>
  <c r="Q42" i="39"/>
  <c r="Q40" i="39"/>
  <c r="Q39" i="39"/>
  <c r="Q38" i="39"/>
  <c r="Q37" i="39"/>
  <c r="Q36" i="39"/>
  <c r="Q35" i="39"/>
  <c r="Q33" i="39"/>
  <c r="Q32" i="39"/>
  <c r="Q31" i="39"/>
  <c r="Q30" i="39"/>
  <c r="Q29" i="39"/>
  <c r="Q28" i="39"/>
  <c r="Q27" i="39"/>
  <c r="Q26" i="39"/>
  <c r="Q25" i="39"/>
  <c r="Q24" i="39"/>
  <c r="Q23" i="39"/>
  <c r="Q21" i="39"/>
  <c r="Q20" i="39"/>
  <c r="Q19" i="39"/>
  <c r="Q18" i="39"/>
  <c r="Q17" i="39"/>
  <c r="Q16" i="39"/>
  <c r="Q15" i="39"/>
  <c r="Q14" i="39"/>
  <c r="Q12" i="39"/>
  <c r="Q11" i="39"/>
  <c r="Q10" i="39"/>
  <c r="Q9" i="39"/>
  <c r="Q8" i="39"/>
  <c r="Q7" i="39"/>
  <c r="Q4" i="39"/>
  <c r="K59" i="39"/>
  <c r="K58" i="39"/>
  <c r="K57" i="39"/>
  <c r="K56" i="39"/>
  <c r="K55" i="39"/>
  <c r="K54" i="39"/>
  <c r="K53" i="39"/>
  <c r="K52" i="39"/>
  <c r="K51" i="39"/>
  <c r="K50" i="39"/>
  <c r="K48" i="39"/>
  <c r="K47" i="39"/>
  <c r="K46" i="39"/>
  <c r="K44" i="39"/>
  <c r="K43" i="39"/>
  <c r="K42" i="39"/>
  <c r="K40" i="39"/>
  <c r="K39" i="39"/>
  <c r="K38" i="39"/>
  <c r="K37" i="39"/>
  <c r="K36" i="39"/>
  <c r="K35" i="39"/>
  <c r="K33" i="39"/>
  <c r="K32" i="39"/>
  <c r="K31" i="39"/>
  <c r="K30" i="39"/>
  <c r="K29" i="39"/>
  <c r="K28" i="39"/>
  <c r="K27" i="39"/>
  <c r="K26" i="39"/>
  <c r="K25" i="39"/>
  <c r="K24" i="39"/>
  <c r="K23" i="39"/>
  <c r="K21" i="39"/>
  <c r="K20" i="39"/>
  <c r="K19" i="39"/>
  <c r="K18" i="39"/>
  <c r="K17" i="39"/>
  <c r="K16" i="39"/>
  <c r="K15" i="39"/>
  <c r="K14" i="39"/>
  <c r="K12" i="39"/>
  <c r="K11" i="39"/>
  <c r="K10" i="39"/>
  <c r="K9" i="39"/>
  <c r="K8" i="39"/>
  <c r="K7" i="39"/>
  <c r="K4" i="39"/>
  <c r="E51" i="39"/>
  <c r="E52" i="39"/>
  <c r="E53" i="39"/>
  <c r="E54" i="39"/>
  <c r="E55" i="39"/>
  <c r="E56" i="39"/>
  <c r="E57" i="39"/>
  <c r="E58" i="39"/>
  <c r="E59" i="39"/>
  <c r="E50" i="39"/>
  <c r="E47" i="39"/>
  <c r="E48" i="39"/>
  <c r="E46" i="39"/>
  <c r="E43" i="39"/>
  <c r="E44" i="39"/>
  <c r="E42" i="39"/>
  <c r="E36" i="39"/>
  <c r="E37" i="39"/>
  <c r="E38" i="39"/>
  <c r="E39" i="39"/>
  <c r="E40" i="39"/>
  <c r="E35" i="39"/>
  <c r="E24" i="39"/>
  <c r="E25" i="39"/>
  <c r="E26" i="39"/>
  <c r="E27" i="39"/>
  <c r="E28" i="39"/>
  <c r="E29" i="39"/>
  <c r="E30" i="39"/>
  <c r="E31" i="39"/>
  <c r="E32" i="39"/>
  <c r="E33" i="39"/>
  <c r="E23" i="39"/>
  <c r="E15" i="39"/>
  <c r="E16" i="39"/>
  <c r="E17" i="39"/>
  <c r="E18" i="39"/>
  <c r="E19" i="39"/>
  <c r="E20" i="39"/>
  <c r="E21" i="39"/>
  <c r="E14" i="39"/>
  <c r="E8" i="39"/>
  <c r="E9" i="39"/>
  <c r="E10" i="39"/>
  <c r="E11" i="39"/>
  <c r="E12" i="39"/>
  <c r="R49" i="39"/>
  <c r="R45" i="39"/>
  <c r="S41" i="39"/>
  <c r="R41" i="39"/>
  <c r="R34" i="39"/>
  <c r="R22" i="39"/>
  <c r="R13" i="39"/>
  <c r="S6" i="39"/>
  <c r="R6" i="39"/>
  <c r="L49" i="39"/>
  <c r="L45" i="39"/>
  <c r="L41" i="39"/>
  <c r="L34" i="39"/>
  <c r="L22" i="39"/>
  <c r="L13" i="39"/>
  <c r="L6" i="39"/>
  <c r="E7" i="39"/>
  <c r="E4" i="39"/>
  <c r="V65" i="39" l="1"/>
  <c r="Q60" i="39"/>
  <c r="V63" i="39"/>
  <c r="V62" i="39"/>
  <c r="V60" i="40"/>
  <c r="V61" i="39"/>
  <c r="K60" i="39"/>
  <c r="V64" i="39"/>
  <c r="E60" i="39"/>
  <c r="V61" i="40"/>
  <c r="R5" i="40"/>
  <c r="R77" i="40" s="1"/>
  <c r="V4" i="40"/>
  <c r="C4" i="65" s="1"/>
  <c r="J5" i="40"/>
  <c r="J77" i="40" s="1"/>
  <c r="E71" i="40"/>
  <c r="V71" i="40" s="1"/>
  <c r="C6" i="65" s="1"/>
  <c r="E71" i="39"/>
  <c r="Q45" i="39"/>
  <c r="L5" i="40"/>
  <c r="L77" i="40" s="1"/>
  <c r="F5" i="40"/>
  <c r="F77" i="40" s="1"/>
  <c r="P5" i="40"/>
  <c r="P77" i="40" s="1"/>
  <c r="T5" i="40"/>
  <c r="T77" i="40" s="1"/>
  <c r="V47" i="39"/>
  <c r="V4" i="39"/>
  <c r="B4" i="65" s="1"/>
  <c r="V26" i="39"/>
  <c r="K41" i="39"/>
  <c r="V59" i="39"/>
  <c r="V51" i="39"/>
  <c r="V35" i="39"/>
  <c r="V38" i="39"/>
  <c r="Q34" i="39"/>
  <c r="V24" i="39"/>
  <c r="V53" i="39"/>
  <c r="V48" i="39"/>
  <c r="V11" i="39"/>
  <c r="V40" i="39"/>
  <c r="V33" i="39"/>
  <c r="V58" i="39"/>
  <c r="Q41" i="39"/>
  <c r="K45" i="39"/>
  <c r="V57" i="39"/>
  <c r="K13" i="39"/>
  <c r="K6" i="39"/>
  <c r="V21" i="39"/>
  <c r="V36" i="39"/>
  <c r="K49" i="39"/>
  <c r="Q6" i="39"/>
  <c r="V44" i="39"/>
  <c r="V46" i="39"/>
  <c r="K34" i="39"/>
  <c r="R5" i="39"/>
  <c r="R77" i="39" s="1"/>
  <c r="K22" i="39"/>
  <c r="V50" i="39"/>
  <c r="V52" i="39"/>
  <c r="Q22" i="39"/>
  <c r="Q49" i="39"/>
  <c r="V23" i="39"/>
  <c r="V20" i="39"/>
  <c r="V16" i="39"/>
  <c r="V10" i="39"/>
  <c r="V39" i="39"/>
  <c r="V30" i="39"/>
  <c r="V56" i="39"/>
  <c r="V31" i="39"/>
  <c r="Q13" i="39"/>
  <c r="D5" i="40"/>
  <c r="D77" i="40" s="1"/>
  <c r="Q34" i="40"/>
  <c r="S22" i="40"/>
  <c r="Q52" i="40"/>
  <c r="Q57" i="40"/>
  <c r="Q11" i="40"/>
  <c r="Q6" i="40" s="1"/>
  <c r="Q19" i="40"/>
  <c r="S49" i="40"/>
  <c r="S13" i="40"/>
  <c r="Q23" i="40"/>
  <c r="Q32" i="40"/>
  <c r="Q53" i="40"/>
  <c r="Q20" i="40"/>
  <c r="S45" i="40"/>
  <c r="Q47" i="40"/>
  <c r="Q45" i="40" s="1"/>
  <c r="Q33" i="40"/>
  <c r="S34" i="40"/>
  <c r="Q43" i="40"/>
  <c r="Q41" i="40" s="1"/>
  <c r="S6" i="40"/>
  <c r="K38" i="40"/>
  <c r="K16" i="40"/>
  <c r="K30" i="40"/>
  <c r="K55" i="40"/>
  <c r="K27" i="40"/>
  <c r="K43" i="40"/>
  <c r="K41" i="40" s="1"/>
  <c r="K20" i="40"/>
  <c r="K52" i="40"/>
  <c r="K17" i="40"/>
  <c r="M45" i="40"/>
  <c r="M6" i="40"/>
  <c r="K9" i="40"/>
  <c r="K36" i="40"/>
  <c r="K25" i="40"/>
  <c r="K23" i="40"/>
  <c r="K26" i="40"/>
  <c r="M34" i="40"/>
  <c r="K57" i="40"/>
  <c r="K12" i="40"/>
  <c r="K46" i="40"/>
  <c r="K58" i="40"/>
  <c r="K10" i="40"/>
  <c r="K37" i="40"/>
  <c r="M41" i="40"/>
  <c r="K47" i="40"/>
  <c r="M49" i="40"/>
  <c r="E42" i="40"/>
  <c r="E14" i="40"/>
  <c r="V14" i="40" s="1"/>
  <c r="E27" i="40"/>
  <c r="E48" i="40"/>
  <c r="E24" i="40"/>
  <c r="E26" i="40"/>
  <c r="E43" i="40"/>
  <c r="E50" i="40"/>
  <c r="E16" i="40"/>
  <c r="E51" i="40"/>
  <c r="V51" i="40" s="1"/>
  <c r="E55" i="40"/>
  <c r="E31" i="40"/>
  <c r="V31" i="40" s="1"/>
  <c r="E59" i="40"/>
  <c r="E7" i="40"/>
  <c r="E37" i="40"/>
  <c r="E11" i="40"/>
  <c r="E17" i="40"/>
  <c r="E28" i="40"/>
  <c r="E54" i="40"/>
  <c r="V54" i="40" s="1"/>
  <c r="E58" i="40"/>
  <c r="E19" i="40"/>
  <c r="E32" i="40"/>
  <c r="E44" i="40"/>
  <c r="E29" i="40"/>
  <c r="E53" i="40"/>
  <c r="E57" i="40"/>
  <c r="E18" i="40"/>
  <c r="E33" i="40"/>
  <c r="E20" i="40"/>
  <c r="E35" i="40"/>
  <c r="E39" i="40"/>
  <c r="E46" i="40"/>
  <c r="E8" i="40"/>
  <c r="E25" i="40"/>
  <c r="E9" i="40"/>
  <c r="E15" i="40"/>
  <c r="E30" i="40"/>
  <c r="E52" i="40"/>
  <c r="E56" i="40"/>
  <c r="E21" i="40"/>
  <c r="E36" i="40"/>
  <c r="E10" i="40"/>
  <c r="E12" i="40"/>
  <c r="E38" i="40"/>
  <c r="E40" i="40"/>
  <c r="E47" i="40"/>
  <c r="E23" i="40"/>
  <c r="V55" i="39"/>
  <c r="V9" i="39"/>
  <c r="V7" i="39"/>
  <c r="V43" i="39"/>
  <c r="V29" i="39"/>
  <c r="V32" i="39"/>
  <c r="V25" i="39"/>
  <c r="V37" i="39"/>
  <c r="V42" i="39"/>
  <c r="V54" i="39"/>
  <c r="V28" i="39"/>
  <c r="V19" i="39"/>
  <c r="V27" i="39"/>
  <c r="V18" i="39"/>
  <c r="V17" i="39"/>
  <c r="S34" i="39"/>
  <c r="S22" i="39"/>
  <c r="S49" i="39"/>
  <c r="S13" i="39"/>
  <c r="S45" i="39"/>
  <c r="M34" i="39"/>
  <c r="M22" i="39"/>
  <c r="M41" i="39"/>
  <c r="L5" i="39"/>
  <c r="L77" i="39" s="1"/>
  <c r="M49" i="39"/>
  <c r="M6" i="39"/>
  <c r="M13" i="39"/>
  <c r="M45" i="39"/>
  <c r="G22" i="39"/>
  <c r="G34" i="39"/>
  <c r="G41" i="39"/>
  <c r="G49" i="39"/>
  <c r="G45" i="39"/>
  <c r="G13" i="39"/>
  <c r="V60" i="39" l="1"/>
  <c r="V71" i="39"/>
  <c r="B6" i="65" s="1"/>
  <c r="Q13" i="40"/>
  <c r="K5" i="39"/>
  <c r="K77" i="39" s="1"/>
  <c r="Q5" i="39"/>
  <c r="Q77" i="39" s="1"/>
  <c r="Q22" i="40"/>
  <c r="V53" i="40"/>
  <c r="S5" i="39"/>
  <c r="S77" i="39" s="1"/>
  <c r="Q49" i="40"/>
  <c r="V52" i="40"/>
  <c r="S5" i="40"/>
  <c r="S77" i="40" s="1"/>
  <c r="V33" i="40"/>
  <c r="K13" i="40"/>
  <c r="K49" i="40"/>
  <c r="M13" i="40"/>
  <c r="K6" i="40"/>
  <c r="K45" i="40"/>
  <c r="M22" i="40"/>
  <c r="V57" i="40"/>
  <c r="K34" i="40"/>
  <c r="K22" i="40"/>
  <c r="V46" i="40"/>
  <c r="V25" i="40"/>
  <c r="V15" i="40"/>
  <c r="V16" i="40"/>
  <c r="V12" i="40"/>
  <c r="V11" i="40"/>
  <c r="V56" i="40"/>
  <c r="V43" i="40"/>
  <c r="V24" i="40"/>
  <c r="G6" i="40"/>
  <c r="G41" i="40"/>
  <c r="V55" i="40"/>
  <c r="V40" i="40"/>
  <c r="E49" i="40"/>
  <c r="V39" i="40"/>
  <c r="V10" i="40"/>
  <c r="V9" i="40"/>
  <c r="V19" i="40"/>
  <c r="V37" i="40"/>
  <c r="V48" i="40"/>
  <c r="V59" i="40"/>
  <c r="V36" i="40"/>
  <c r="V20" i="40"/>
  <c r="V21" i="40"/>
  <c r="V44" i="40"/>
  <c r="V32" i="40"/>
  <c r="V17" i="40"/>
  <c r="V26" i="40"/>
  <c r="V42" i="40"/>
  <c r="G49" i="40"/>
  <c r="G22" i="40"/>
  <c r="V29" i="40"/>
  <c r="E13" i="40"/>
  <c r="G45" i="40"/>
  <c r="V35" i="40"/>
  <c r="E22" i="40"/>
  <c r="V23" i="40"/>
  <c r="E34" i="40"/>
  <c r="V58" i="40"/>
  <c r="V7" i="40"/>
  <c r="E6" i="40"/>
  <c r="V28" i="40"/>
  <c r="V38" i="40"/>
  <c r="V30" i="40"/>
  <c r="V8" i="40"/>
  <c r="V18" i="40"/>
  <c r="G13" i="40"/>
  <c r="E41" i="40"/>
  <c r="G34" i="40"/>
  <c r="E45" i="40"/>
  <c r="V50" i="40"/>
  <c r="V47" i="40"/>
  <c r="V27" i="40"/>
  <c r="M5" i="39"/>
  <c r="M77" i="39" s="1"/>
  <c r="Q5" i="40" l="1"/>
  <c r="Q77" i="40" s="1"/>
  <c r="M5" i="40"/>
  <c r="M77" i="40" s="1"/>
  <c r="K5" i="40"/>
  <c r="K77" i="40" s="1"/>
  <c r="V41" i="40"/>
  <c r="V49" i="40"/>
  <c r="V6" i="40"/>
  <c r="V45" i="40"/>
  <c r="G5" i="40"/>
  <c r="G77" i="40" s="1"/>
  <c r="V34" i="40"/>
  <c r="V22" i="40"/>
  <c r="V13" i="40"/>
  <c r="E5" i="40"/>
  <c r="P49" i="39"/>
  <c r="P45" i="39"/>
  <c r="P41" i="39"/>
  <c r="P34" i="39"/>
  <c r="P22" i="39"/>
  <c r="P13" i="39"/>
  <c r="P6" i="39"/>
  <c r="J49" i="39"/>
  <c r="J45" i="39"/>
  <c r="J41" i="39"/>
  <c r="J34" i="39"/>
  <c r="J22" i="39"/>
  <c r="J13" i="39"/>
  <c r="J6" i="39"/>
  <c r="V15" i="39"/>
  <c r="V14" i="39"/>
  <c r="V8" i="39"/>
  <c r="V12" i="39"/>
  <c r="F49" i="39"/>
  <c r="F45" i="39"/>
  <c r="F41" i="39"/>
  <c r="F34" i="39"/>
  <c r="F22" i="39"/>
  <c r="F13" i="39"/>
  <c r="F6" i="39"/>
  <c r="T49" i="39"/>
  <c r="D49" i="39"/>
  <c r="T45" i="39"/>
  <c r="D45" i="39"/>
  <c r="T41" i="39"/>
  <c r="D41" i="39"/>
  <c r="T34" i="39"/>
  <c r="D34" i="39"/>
  <c r="T22" i="39"/>
  <c r="D22" i="39"/>
  <c r="T13" i="39"/>
  <c r="D13" i="39"/>
  <c r="T6" i="39"/>
  <c r="D6" i="39"/>
  <c r="E77" i="40" l="1"/>
  <c r="V5" i="40"/>
  <c r="G6" i="39"/>
  <c r="J5" i="39"/>
  <c r="J77" i="39" s="1"/>
  <c r="P5" i="39"/>
  <c r="P77" i="39" s="1"/>
  <c r="E13" i="39"/>
  <c r="V13" i="39" s="1"/>
  <c r="D5" i="39"/>
  <c r="D77" i="39" s="1"/>
  <c r="E41" i="39"/>
  <c r="V41" i="39" s="1"/>
  <c r="E45" i="39"/>
  <c r="V45" i="39" s="1"/>
  <c r="F5" i="39"/>
  <c r="F77" i="39" s="1"/>
  <c r="E22" i="39"/>
  <c r="V22" i="39" s="1"/>
  <c r="E49" i="39"/>
  <c r="V49" i="39" s="1"/>
  <c r="E34" i="39"/>
  <c r="V34" i="39" s="1"/>
  <c r="T5" i="39"/>
  <c r="T77" i="39" s="1"/>
  <c r="E6" i="39"/>
  <c r="V77" i="40" l="1"/>
  <c r="C5" i="65"/>
  <c r="C7" i="65" s="1"/>
  <c r="V6" i="39"/>
  <c r="G5" i="39"/>
  <c r="G77" i="39" s="1"/>
  <c r="E5" i="39"/>
  <c r="E73" i="56" l="1"/>
  <c r="Q63" i="56"/>
  <c r="E57" i="56"/>
  <c r="Q54" i="56"/>
  <c r="E51" i="56"/>
  <c r="Q44" i="56"/>
  <c r="E40" i="56"/>
  <c r="Q37" i="56"/>
  <c r="E33" i="56"/>
  <c r="Q30" i="56"/>
  <c r="E27" i="56"/>
  <c r="Q24" i="56"/>
  <c r="E20" i="56"/>
  <c r="Q17" i="56"/>
  <c r="Q10" i="56"/>
  <c r="K62" i="56"/>
  <c r="K59" i="56"/>
  <c r="K53" i="56"/>
  <c r="K43" i="56"/>
  <c r="K36" i="56"/>
  <c r="K29" i="56"/>
  <c r="K16" i="56"/>
  <c r="K9" i="56"/>
  <c r="Q64" i="56"/>
  <c r="E58" i="56"/>
  <c r="Q55" i="56"/>
  <c r="E52" i="56"/>
  <c r="Q47" i="56"/>
  <c r="Q38" i="56"/>
  <c r="Q31" i="56"/>
  <c r="E28" i="56"/>
  <c r="Q25" i="56"/>
  <c r="E21" i="56"/>
  <c r="Q18" i="56"/>
  <c r="E15" i="56"/>
  <c r="Q11" i="56"/>
  <c r="E8" i="56"/>
  <c r="E76" i="56"/>
  <c r="K63" i="56"/>
  <c r="K54" i="56"/>
  <c r="K44" i="56"/>
  <c r="K37" i="56"/>
  <c r="K30" i="56"/>
  <c r="K24" i="56"/>
  <c r="K17" i="56"/>
  <c r="K10" i="56"/>
  <c r="Q65" i="56"/>
  <c r="E62" i="56"/>
  <c r="E59" i="56"/>
  <c r="Q56" i="56"/>
  <c r="E53" i="56"/>
  <c r="Q48" i="56"/>
  <c r="E43" i="56"/>
  <c r="Q39" i="56"/>
  <c r="E36" i="56"/>
  <c r="Q32" i="56"/>
  <c r="E29" i="56"/>
  <c r="Q26" i="56"/>
  <c r="Q19" i="56"/>
  <c r="E16" i="56"/>
  <c r="Q12" i="56"/>
  <c r="E9" i="56"/>
  <c r="Q4" i="56"/>
  <c r="K64" i="56"/>
  <c r="K55" i="56"/>
  <c r="K47" i="56"/>
  <c r="K38" i="56"/>
  <c r="K31" i="56"/>
  <c r="K25" i="56"/>
  <c r="K18" i="56"/>
  <c r="K11" i="56"/>
  <c r="K56" i="56"/>
  <c r="K48" i="56"/>
  <c r="K39" i="56"/>
  <c r="K32" i="56"/>
  <c r="K26" i="56"/>
  <c r="K19" i="56"/>
  <c r="K12" i="56"/>
  <c r="K4" i="56"/>
  <c r="E75" i="56"/>
  <c r="E63" i="56"/>
  <c r="Q57" i="56"/>
  <c r="E54" i="56"/>
  <c r="Q51" i="56"/>
  <c r="E44" i="56"/>
  <c r="Q40" i="56"/>
  <c r="E37" i="56"/>
  <c r="Q33" i="56"/>
  <c r="E30" i="56"/>
  <c r="Q27" i="56"/>
  <c r="E24" i="56"/>
  <c r="Q20" i="56"/>
  <c r="E17" i="56"/>
  <c r="E10" i="56"/>
  <c r="K65" i="56"/>
  <c r="E64" i="56"/>
  <c r="Q58" i="56"/>
  <c r="E55" i="56"/>
  <c r="Q52" i="56"/>
  <c r="E47" i="56"/>
  <c r="E38" i="56"/>
  <c r="E31" i="56"/>
  <c r="Q28" i="56"/>
  <c r="E25" i="56"/>
  <c r="Q21" i="56"/>
  <c r="E18" i="56"/>
  <c r="Q15" i="56"/>
  <c r="E11" i="56"/>
  <c r="Q8" i="56"/>
  <c r="E74" i="56"/>
  <c r="V74" i="56" s="1"/>
  <c r="K57" i="56"/>
  <c r="K51" i="56"/>
  <c r="K40" i="56"/>
  <c r="K33" i="56"/>
  <c r="K27" i="56"/>
  <c r="K20" i="56"/>
  <c r="K28" i="56"/>
  <c r="K15" i="56"/>
  <c r="E65" i="56"/>
  <c r="Q62" i="56"/>
  <c r="Q59" i="56"/>
  <c r="E56" i="56"/>
  <c r="Q53" i="56"/>
  <c r="E48" i="56"/>
  <c r="Q43" i="56"/>
  <c r="E39" i="56"/>
  <c r="Q36" i="56"/>
  <c r="E32" i="56"/>
  <c r="Q29" i="56"/>
  <c r="E26" i="56"/>
  <c r="E19" i="56"/>
  <c r="Q16" i="56"/>
  <c r="E12" i="56"/>
  <c r="Q9" i="56"/>
  <c r="E4" i="56"/>
  <c r="K58" i="56"/>
  <c r="K52" i="56"/>
  <c r="K21" i="56"/>
  <c r="K8" i="56"/>
  <c r="V5" i="39"/>
  <c r="E77" i="39"/>
  <c r="L41" i="56" l="1"/>
  <c r="S45" i="56"/>
  <c r="V77" i="39"/>
  <c r="B5" i="65"/>
  <c r="B7" i="65" s="1"/>
  <c r="V75" i="56"/>
  <c r="F45" i="56"/>
  <c r="G6" i="56"/>
  <c r="V39" i="56"/>
  <c r="T13" i="56"/>
  <c r="V76" i="56"/>
  <c r="V21" i="56"/>
  <c r="V16" i="56"/>
  <c r="V58" i="56"/>
  <c r="L60" i="56"/>
  <c r="G60" i="56"/>
  <c r="G13" i="56"/>
  <c r="T45" i="56"/>
  <c r="L49" i="56"/>
  <c r="M34" i="56"/>
  <c r="V25" i="56"/>
  <c r="V30" i="56"/>
  <c r="T41" i="56"/>
  <c r="V29" i="56"/>
  <c r="Q61" i="56"/>
  <c r="Q60" i="56" s="1"/>
  <c r="P60" i="56"/>
  <c r="V11" i="56"/>
  <c r="V33" i="56"/>
  <c r="V4" i="56"/>
  <c r="K7" i="56"/>
  <c r="K6" i="56" s="1"/>
  <c r="J6" i="56"/>
  <c r="R22" i="56"/>
  <c r="V47" i="56"/>
  <c r="V54" i="56"/>
  <c r="R13" i="56"/>
  <c r="V53" i="56"/>
  <c r="V8" i="56"/>
  <c r="G34" i="56"/>
  <c r="K35" i="56"/>
  <c r="K34" i="56" s="1"/>
  <c r="J34" i="56"/>
  <c r="V19" i="56"/>
  <c r="F49" i="56"/>
  <c r="L13" i="56"/>
  <c r="D41" i="56"/>
  <c r="E42" i="56"/>
  <c r="V20" i="56"/>
  <c r="P13" i="56"/>
  <c r="Q14" i="56"/>
  <c r="Q13" i="56" s="1"/>
  <c r="L45" i="56"/>
  <c r="M6" i="56"/>
  <c r="G22" i="56"/>
  <c r="T49" i="56"/>
  <c r="M45" i="56"/>
  <c r="G71" i="56"/>
  <c r="M41" i="56"/>
  <c r="V31" i="56"/>
  <c r="V37" i="56"/>
  <c r="M13" i="56"/>
  <c r="V36" i="56"/>
  <c r="V57" i="56"/>
  <c r="D71" i="56"/>
  <c r="E72" i="56"/>
  <c r="V17" i="56"/>
  <c r="F13" i="56"/>
  <c r="M22" i="56"/>
  <c r="G49" i="56"/>
  <c r="R49" i="56"/>
  <c r="V26" i="56"/>
  <c r="R34" i="56"/>
  <c r="V28" i="56"/>
  <c r="E7" i="56"/>
  <c r="D6" i="56"/>
  <c r="L22" i="56"/>
  <c r="J45" i="56"/>
  <c r="K46" i="56"/>
  <c r="K45" i="56" s="1"/>
  <c r="S13" i="56"/>
  <c r="V56" i="56"/>
  <c r="M60" i="56"/>
  <c r="Q23" i="56"/>
  <c r="Q22" i="56" s="1"/>
  <c r="P22" i="56"/>
  <c r="P45" i="56"/>
  <c r="Q46" i="56"/>
  <c r="Q45" i="56" s="1"/>
  <c r="F71" i="56"/>
  <c r="V18" i="56"/>
  <c r="Q7" i="56"/>
  <c r="Q6" i="56" s="1"/>
  <c r="P6" i="56"/>
  <c r="V24" i="56"/>
  <c r="T34" i="56"/>
  <c r="E23" i="56"/>
  <c r="D22" i="56"/>
  <c r="F22" i="56"/>
  <c r="F34" i="56"/>
  <c r="V40" i="56"/>
  <c r="Q42" i="56"/>
  <c r="Q41" i="56" s="1"/>
  <c r="P41" i="56"/>
  <c r="V64" i="56"/>
  <c r="P49" i="56"/>
  <c r="Q50" i="56"/>
  <c r="Q49" i="56" s="1"/>
  <c r="S34" i="56"/>
  <c r="S49" i="56"/>
  <c r="D60" i="56"/>
  <c r="E61" i="56"/>
  <c r="V12" i="56"/>
  <c r="V65" i="56"/>
  <c r="K14" i="56"/>
  <c r="K13" i="56" s="1"/>
  <c r="J13" i="56"/>
  <c r="P34" i="56"/>
  <c r="Q35" i="56"/>
  <c r="Q34" i="56" s="1"/>
  <c r="V55" i="56"/>
  <c r="S60" i="56"/>
  <c r="S6" i="56"/>
  <c r="V59" i="56"/>
  <c r="T6" i="56"/>
  <c r="V15" i="56"/>
  <c r="G41" i="56"/>
  <c r="E50" i="56"/>
  <c r="D49" i="56"/>
  <c r="V27" i="56"/>
  <c r="L34" i="56"/>
  <c r="R45" i="56"/>
  <c r="V10" i="56"/>
  <c r="V63" i="56"/>
  <c r="V9" i="56"/>
  <c r="V62" i="56"/>
  <c r="E46" i="56"/>
  <c r="D45" i="56"/>
  <c r="G45" i="56"/>
  <c r="F60" i="56"/>
  <c r="F6" i="56"/>
  <c r="V38" i="56"/>
  <c r="V44" i="56"/>
  <c r="T22" i="56"/>
  <c r="R41" i="56"/>
  <c r="R6" i="56"/>
  <c r="V43" i="56"/>
  <c r="J22" i="56"/>
  <c r="K23" i="56"/>
  <c r="K22" i="56" s="1"/>
  <c r="M49" i="56"/>
  <c r="V48" i="56"/>
  <c r="S41" i="56"/>
  <c r="V52" i="56"/>
  <c r="J49" i="56"/>
  <c r="K50" i="56"/>
  <c r="K49" i="56" s="1"/>
  <c r="J60" i="56"/>
  <c r="K61" i="56"/>
  <c r="K60" i="56" s="1"/>
  <c r="R60" i="56"/>
  <c r="V32" i="56"/>
  <c r="K42" i="56"/>
  <c r="K41" i="56" s="1"/>
  <c r="J41" i="56"/>
  <c r="L6" i="56"/>
  <c r="S22" i="56"/>
  <c r="T60" i="56"/>
  <c r="D34" i="56"/>
  <c r="E35" i="56"/>
  <c r="E14" i="56"/>
  <c r="D13" i="56"/>
  <c r="V73" i="56"/>
  <c r="F41" i="56"/>
  <c r="V51" i="56"/>
  <c r="L5" i="56" l="1"/>
  <c r="L77" i="56" s="1"/>
  <c r="Q5" i="56"/>
  <c r="Q77" i="56" s="1"/>
  <c r="F5" i="56"/>
  <c r="F77" i="56" s="1"/>
  <c r="G5" i="56"/>
  <c r="G77" i="56" s="1"/>
  <c r="T5" i="56"/>
  <c r="T77" i="56" s="1"/>
  <c r="V61" i="56"/>
  <c r="E60" i="56"/>
  <c r="V60" i="56" s="1"/>
  <c r="E45" i="56"/>
  <c r="V45" i="56" s="1"/>
  <c r="V46" i="56"/>
  <c r="K5" i="56"/>
  <c r="K77" i="56" s="1"/>
  <c r="E34" i="56"/>
  <c r="V34" i="56" s="1"/>
  <c r="V35" i="56"/>
  <c r="S5" i="56"/>
  <c r="S77" i="56" s="1"/>
  <c r="V50" i="56"/>
  <c r="E49" i="56"/>
  <c r="V49" i="56" s="1"/>
  <c r="R5" i="56"/>
  <c r="R77" i="56" s="1"/>
  <c r="J5" i="56"/>
  <c r="J77" i="56" s="1"/>
  <c r="V42" i="56"/>
  <c r="E41" i="56"/>
  <c r="V41" i="56" s="1"/>
  <c r="V72" i="56"/>
  <c r="E71" i="56"/>
  <c r="V71" i="56" s="1"/>
  <c r="M5" i="56"/>
  <c r="M77" i="56" s="1"/>
  <c r="V23" i="56"/>
  <c r="E22" i="56"/>
  <c r="V22" i="56" s="1"/>
  <c r="V7" i="56"/>
  <c r="E6" i="56"/>
  <c r="P5" i="56"/>
  <c r="P77" i="56" s="1"/>
  <c r="E13" i="56"/>
  <c r="V13" i="56" s="1"/>
  <c r="V14" i="56"/>
  <c r="D5" i="56"/>
  <c r="D77" i="56" s="1"/>
  <c r="V6" i="56" l="1"/>
  <c r="E5" i="56"/>
  <c r="E77" i="56" l="1"/>
  <c r="V5" i="56"/>
  <c r="V77" i="56" s="1"/>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19EA5B57-02D0-4DA8-8716-7C16FA56AEB3}" keepAlive="1" name="ThisWorkbookDataModel" description="Modèle de données" type="5" refreshedVersion="8" minRefreshableVersion="5" background="1">
    <dbPr connection="Data Model Connection" command="Model" commandType="1"/>
    <olapPr sendLocale="1" rowDrillCount="1000"/>
    <extLst>
      <ext xmlns:x15="http://schemas.microsoft.com/office/spreadsheetml/2010/11/main" uri="{DE250136-89BD-433C-8126-D09CA5730AF9}">
        <x15:connection id="" model="1"/>
      </ext>
    </extLst>
  </connection>
  <connection id="2" xr16:uid="{3E7262FC-BA76-4C97-814D-0FC17A7ACF85}" name="WorksheetConnection_DPGF_VERSION_TRAVAIL_MEAE.xlsx!Tableau4" type="102" refreshedVersion="8" minRefreshableVersion="5">
    <extLst>
      <ext xmlns:x15="http://schemas.microsoft.com/office/spreadsheetml/2010/11/main" uri="{DE250136-89BD-433C-8126-D09CA5730AF9}">
        <x15:connection id="Tableau4" autoDelete="1">
          <x15:rangePr sourceName="_xlcn.WorksheetConnection_DPGF_VERSION_TRAVAIL_MEAE.xlsxTableau4"/>
        </x15:connection>
      </ext>
    </extLst>
  </connection>
  <connection id="3" xr16:uid="{437D9D24-812F-4D88-9EB4-EB522A555C90}" name="WorksheetConnection_DPGF_VERSION_TRAVAIL_MEAE.xlsx!Tableau5" type="102" refreshedVersion="8" minRefreshableVersion="5">
    <extLst>
      <ext xmlns:x15="http://schemas.microsoft.com/office/spreadsheetml/2010/11/main" uri="{DE250136-89BD-433C-8126-D09CA5730AF9}">
        <x15:connection id="Tableau5">
          <x15:rangePr sourceName="_xlcn.WorksheetConnection_DPGF_VERSION_TRAVAIL_MEAE.xlsxTableau5"/>
        </x15:connection>
      </ext>
    </extLst>
  </connection>
</connections>
</file>

<file path=xl/sharedStrings.xml><?xml version="1.0" encoding="utf-8"?>
<sst xmlns="http://schemas.openxmlformats.org/spreadsheetml/2006/main" count="734" uniqueCount="378">
  <si>
    <t>Bordereau de prix (DPGF et BPUs)</t>
  </si>
  <si>
    <t>Date</t>
  </si>
  <si>
    <t>Révision</t>
  </si>
  <si>
    <t>Modifications</t>
  </si>
  <si>
    <t>Rédacteur</t>
  </si>
  <si>
    <t>Approbateur</t>
  </si>
  <si>
    <t>BATIMENT</t>
  </si>
  <si>
    <t>TOTAUX</t>
  </si>
  <si>
    <t>PRISE EN CHARGE</t>
  </si>
  <si>
    <t>EXPLOITATION - COURANTE</t>
  </si>
  <si>
    <t>AUTRES</t>
  </si>
  <si>
    <t>TOTAL</t>
  </si>
  <si>
    <t xml:space="preserve">Maintenance préventive </t>
  </si>
  <si>
    <t xml:space="preserve">Maintenance corrective </t>
  </si>
  <si>
    <t>Maintenance corrective ASTREINTE</t>
  </si>
  <si>
    <t>Décomposition</t>
  </si>
  <si>
    <t>Unité d'œuvre (heure ou nb de visite)</t>
  </si>
  <si>
    <t>Prix de l'unité d'œuvre (€)</t>
  </si>
  <si>
    <t>Nombre d'unité d'œuvre</t>
  </si>
  <si>
    <t>Prix du préventif (€)</t>
  </si>
  <si>
    <t>Dont nombre d'unité d'œuvre sous-traitée</t>
  </si>
  <si>
    <t>Dont prix du préventif éstimé sous-traité (€)</t>
  </si>
  <si>
    <t>Unité d'œuvre (heure ou nb d'intervention)</t>
  </si>
  <si>
    <t>Prix de l'unité d'œuvre (€)2</t>
  </si>
  <si>
    <t>Nombre d'unité d'œuvre3</t>
  </si>
  <si>
    <t>Prix du correctif (€)</t>
  </si>
  <si>
    <t>Dont nombre d'unité d'œuvre sous-traitée4</t>
  </si>
  <si>
    <t>Dont prix du correctif estimé sous-traité(€)</t>
  </si>
  <si>
    <t>Unité d'œuvre (heure ou nb d'intervention)5</t>
  </si>
  <si>
    <t>Prix de l'unité d'œuvre (€)6</t>
  </si>
  <si>
    <t>Nombre d'unité d'œuvre7</t>
  </si>
  <si>
    <t>Prix du correctif en astreinte (€)</t>
  </si>
  <si>
    <t>Dont nombre d'unité d'œuvre sous-traitée8</t>
  </si>
  <si>
    <t>Dont prix du correctif en astreinte estimé sous-traité (€)</t>
  </si>
  <si>
    <t xml:space="preserve">Dont forfait fournitures et outillage et pièces &lt; 250 € </t>
  </si>
  <si>
    <t>Nom du
sous-traitant</t>
  </si>
  <si>
    <t>Nb de visite</t>
  </si>
  <si>
    <t>Gros Oeuvre - Clos Couvert - Second Oeuvre</t>
  </si>
  <si>
    <t>GROS OEUVRE</t>
  </si>
  <si>
    <t>Heure</t>
  </si>
  <si>
    <t>Toiture</t>
  </si>
  <si>
    <t>CLOS-COUVERT</t>
  </si>
  <si>
    <t>SECOND ŒUVRE</t>
  </si>
  <si>
    <t>Toiture végétalisée</t>
  </si>
  <si>
    <t>Assainissement (EU/EP)</t>
  </si>
  <si>
    <t>Électricité courants forts</t>
  </si>
  <si>
    <t>Poste HT et Transformateur</t>
  </si>
  <si>
    <t>Groupe électrogène</t>
  </si>
  <si>
    <t>TGBT / TGS / TD</t>
  </si>
  <si>
    <t>ASI / Onduleur</t>
  </si>
  <si>
    <t>Eclairage de secours (BAES; source centrale,…)</t>
  </si>
  <si>
    <t>Eclairage interieur et exterieur</t>
  </si>
  <si>
    <t>Equipements terminaux (Prises, commandes, ect…)</t>
  </si>
  <si>
    <t>Divers/autres : Électricité courants forts</t>
  </si>
  <si>
    <t>Électricité courants faibles</t>
  </si>
  <si>
    <t>Equipements de sécurité Incendie (SSI)</t>
  </si>
  <si>
    <t>Désemfumage (Lanternaux)</t>
  </si>
  <si>
    <t>Désemfumage (extracteurs)</t>
  </si>
  <si>
    <t>Equipements et systèmes de CA (yc interphonie)</t>
  </si>
  <si>
    <t>Equipements et systèmes de Vidéosurveillance</t>
  </si>
  <si>
    <t>Equipements et systèmes anti-intruison</t>
  </si>
  <si>
    <t>Equipements et systèmes de sonorisation</t>
  </si>
  <si>
    <t>Equipements et systèmes PMR</t>
  </si>
  <si>
    <t>Equipements et systèmes  GTB</t>
  </si>
  <si>
    <t>Equipements et systèmes détection fuite d'eau</t>
  </si>
  <si>
    <t>Divers/autres : Électricité courants faibles</t>
  </si>
  <si>
    <t>Génie Climatique (CVC-D)</t>
  </si>
  <si>
    <t>Production froid (GF CTA)</t>
  </si>
  <si>
    <t>CTA (yc PAC intégrés)</t>
  </si>
  <si>
    <t>Système de climatisation DRV</t>
  </si>
  <si>
    <t>Système de climatisation SPLIT</t>
  </si>
  <si>
    <t>VMC / Extracteurs (yc bouches et grilles)</t>
  </si>
  <si>
    <t>Equipements et réseaux de distribution</t>
  </si>
  <si>
    <t>Génie Thermique (Chauffage)</t>
  </si>
  <si>
    <t>Production Chaud (chaufferie)</t>
  </si>
  <si>
    <t>Systèmes et terminaux de chauffage</t>
  </si>
  <si>
    <t>Plomberie Sanitaire</t>
  </si>
  <si>
    <t>Production ECS (Ballons)</t>
  </si>
  <si>
    <t>Equipements et terminaux d'ECS</t>
  </si>
  <si>
    <t>Equipements et terminaux de plomberie</t>
  </si>
  <si>
    <t>Equipements techniques généraux</t>
  </si>
  <si>
    <t>Extincteurs</t>
  </si>
  <si>
    <t>Colonnes sèches</t>
  </si>
  <si>
    <t>RIA</t>
  </si>
  <si>
    <t>Equipements Portails automatiques</t>
  </si>
  <si>
    <t>Equipements Portes automatiques</t>
  </si>
  <si>
    <t>Equipements Nacelles</t>
  </si>
  <si>
    <t>Pompes de relevages (EU/EP/Hydrocarbure, etc…)</t>
  </si>
  <si>
    <t>Séparateur Hydrocarbure</t>
  </si>
  <si>
    <t>Serrurrerie</t>
  </si>
  <si>
    <t>Autres et équipements spécifiques</t>
  </si>
  <si>
    <t>Pilotage et conduite des installations climatiques</t>
  </si>
  <si>
    <t>Management des objectifs de sobriété énergétique</t>
  </si>
  <si>
    <t>Outil de Gestion des Installations Technique</t>
  </si>
  <si>
    <t>Gestion / Pilotage / Management équipe et contrat</t>
  </si>
  <si>
    <t>Autres (à préciser)</t>
  </si>
  <si>
    <t>Le rajout de ligne ou de colonne n'est pas autorisé. Le cas échéant, ajouter un commentaire explicatif sur les cellules concernées.
Les montants des colonnes (L) "dont forfait fournitures et outillage et pièces &lt; 250 €" et (M) "dont sous-traitance préventif + correctif" sont réputé inclus au prix du préventif et prix du correctif. Ils peuvent être estimatifs. Seul le montant du forfait global en cellule O22 est contractuel.</t>
  </si>
  <si>
    <t>Dont prix du préventif estimé sous-traité (€)</t>
  </si>
  <si>
    <t>Dont prix du correctif estimé sous-traité (€)</t>
  </si>
  <si>
    <t>DPGF TOTAUX FORFAITS</t>
  </si>
  <si>
    <t>Addition de tous les lots (1 à 10)</t>
  </si>
  <si>
    <t>Maintenance préventive</t>
  </si>
  <si>
    <t>Maintenance corrective</t>
  </si>
  <si>
    <t xml:space="preserve">1.1 - BPU LOTS 1 &amp; 2 - INSTRUCTIONS GENERALES </t>
  </si>
  <si>
    <t>BPU</t>
  </si>
  <si>
    <t>Instructions générales</t>
  </si>
  <si>
    <t xml:space="preserve">Pour les interventions hors forfait non identifiées au BPU2 relatif au prix de quelques prestations récurrentes, le Titulaire intervient sur demande du Client.
Les prestations font l'objet d'une facturation respectant les conditions financières définies au présent document.
Le Bordereau des Prix Unitaires (BPU) fait apparaître:
- les taux horaires du personnel que le Titulaire peut proposer comprenant le coût du déplacement,
- les coefficients de majoration pour travail de nuit, des dimanches et des jours férié,
- les coefficients d'entreprise affectés au prix d'achat des fournitures,
- les coefficients d'entreprise affectés au prix d'achat de sous-traitance non identifiée.
</t>
  </si>
  <si>
    <t>L'ensemble des prix figurant dans ce BPU sont révisables dans les conditions identiques à celle définies dans le contrat/CCAP.</t>
  </si>
  <si>
    <t>1.2 - TAUX HORAIRE D'INTERVENTION</t>
  </si>
  <si>
    <t>Les taux horaires indiqués au tableau suivant sont à prendre en compte pour les interventions hors forfait qui seront effectués sur ordre de service de la Maîtrise d'Ouvrage.
Les taux horaires, applicables pour chaque catégorie de personnel, comprennent les frais de transport, de déplacement et toutes sujétions.
Ces taux s'appliquent sur le temps réel de présence pour les horaires dits normaux.</t>
  </si>
  <si>
    <t>Catégorie de personnel intervenant</t>
  </si>
  <si>
    <t>Qualification</t>
  </si>
  <si>
    <t>Tarifs horaires</t>
  </si>
  <si>
    <t>Tarifs forfaitaires</t>
  </si>
  <si>
    <t xml:space="preserve"> en € H.T.</t>
  </si>
  <si>
    <t xml:space="preserve"> en € H.T. par demie journée</t>
  </si>
  <si>
    <t xml:space="preserve"> en € H.T. par journée</t>
  </si>
  <si>
    <t>Chargé d'affaire</t>
  </si>
  <si>
    <t>Responsable de site</t>
  </si>
  <si>
    <t>Ingénieur généraliste</t>
  </si>
  <si>
    <t>Technicien supérieur généraliste</t>
  </si>
  <si>
    <t>Technicien généraliste</t>
  </si>
  <si>
    <t>Technicien Spécialiste courant faible</t>
  </si>
  <si>
    <r>
      <t xml:space="preserve">Technicien polyvalent non spécialisé </t>
    </r>
    <r>
      <rPr>
        <sz val="9"/>
        <color rgb="FF000000"/>
        <rFont val="Calibri"/>
        <family val="2"/>
        <scheme val="minor"/>
      </rPr>
      <t>(pour petits travaux,…)</t>
    </r>
  </si>
  <si>
    <t>Frigoriste</t>
  </si>
  <si>
    <t>Chauffagiste / Monteur-soudeur</t>
  </si>
  <si>
    <t>Electricien courant fort</t>
  </si>
  <si>
    <t>Electricien courant faible</t>
  </si>
  <si>
    <t>Plombier</t>
  </si>
  <si>
    <t>Menuisier / serrurier</t>
  </si>
  <si>
    <t>Diéseliste</t>
  </si>
  <si>
    <t>[…]*</t>
  </si>
  <si>
    <t>* compléter et ajouter des lignes si nécessaires</t>
  </si>
  <si>
    <t>1.3 - COEFFICIENTS DE MAJORATION POUR TRAVAIL DE NUIT, DES DIMANCHES ET DES JOURS FERIES</t>
  </si>
  <si>
    <t xml:space="preserve">Les majorations des tarifs horaires et des prix unitaires en dehors des horaires normaux sont fixées par le Titulaire, de manière libre, en fonction des horaires suivants:
</t>
  </si>
  <si>
    <t>Coefficient de majoration</t>
  </si>
  <si>
    <t>Heures de nuit (21h - 6h)</t>
  </si>
  <si>
    <t>Samedi</t>
  </si>
  <si>
    <t>Dimanche et jours fériés</t>
  </si>
  <si>
    <t>Les majorations ne peuvent être cumulées (cas du travail de nuit effectué un dimanche ou un jour férié, par exemple).</t>
  </si>
  <si>
    <t>Les coefficients de majoration sont fixés selon le principe suivant : en appliquant un coefficient de 100% à un montant de 100€, le montant après majoration est de 200€.</t>
  </si>
  <si>
    <t>1.4 - FORFAIT DEPLACEMENT</t>
  </si>
  <si>
    <t>Forfait €/unité</t>
  </si>
  <si>
    <t>Forfait de déplacement (1 déplacement max/jour)</t>
  </si>
  <si>
    <t>1.5 - COEFFICIENTS D'ENTREPRISE AFFECTES AU PRIX D'ACHAT DES FOURNITURES</t>
  </si>
  <si>
    <r>
      <t xml:space="preserve">Les coefficients d'entreprise sur les factures d'achat des pièces et matériels hors listes définies au BPU2 sont définis au tableau ci-dessous. 
</t>
    </r>
    <r>
      <rPr>
        <b/>
        <sz val="11"/>
        <rFont val="Calibri"/>
        <family val="2"/>
        <scheme val="minor"/>
      </rPr>
      <t>Ces coefficients d'entreprise comprennent les frais de gestion et sont affectés au prix d'achat</t>
    </r>
    <r>
      <rPr>
        <sz val="11"/>
        <rFont val="Calibri"/>
        <family val="2"/>
        <scheme val="minor"/>
      </rPr>
      <t>, tous rabais et remises déduits, sur la base du prix facturé par le fournisseur justifié par la facture.</t>
    </r>
  </si>
  <si>
    <t>Prix d'achat de la fourniture</t>
  </si>
  <si>
    <t>Coefficient appliqué</t>
  </si>
  <si>
    <t>Inférieur à 10 000 € H.T.</t>
  </si>
  <si>
    <t>Entre 10 001 € H.T. et 25 000 €H.T.</t>
  </si>
  <si>
    <t>Egal ou supérieur à 25 000 € H.T.</t>
  </si>
  <si>
    <t>1.6 - COEFFICIENTS DE MAJORATION SUR L'ACHAT DE SOUS-TRAITANCE NON IENTIFIEE</t>
  </si>
  <si>
    <t>Applicables pour toute prestation ne relevant pas des qualifications d'interventions mentionnées au BPU1 et matériels non répertoriés au BPU2.</t>
  </si>
  <si>
    <t>Prix d'achat de la prestation</t>
  </si>
  <si>
    <t>Inférieur à 2 500 € H.T.</t>
  </si>
  <si>
    <t>Entre 2 501 € H.T. et 25 000 € H.T.</t>
  </si>
  <si>
    <t>2.1 PRESTATIONS TRAVAUX RECURRENTS</t>
  </si>
  <si>
    <t>Le Tarif 1 correspond à la fourniture seule, sans main d'œuvre de pose.
Ce tarif est applicable sur le temps de présence forfaitisé du technicen ou, en cas de dépannage, en sus du prix du déplacement et du tarif de main d'œuvre.</t>
  </si>
  <si>
    <t>Le Tarif 2 correspond à la fourniture et main d'œuvre de pose.
Ce tarif est applicable en cas de demande de petits travaux ponctuels hors temps de présence forfaitisé du technicien ou du dépannage. Il sera accompagné d'un coût de déplacement fixé à 50 € en sus pour les devis inférieurs à 100 € HT. Dans le cas où le montant du devis est supérieur à 100 € HT, le coût du déplacement sera inclus.</t>
  </si>
  <si>
    <t>N°</t>
  </si>
  <si>
    <t>Descriptif</t>
  </si>
  <si>
    <t>Unité</t>
  </si>
  <si>
    <t>Tarif 1
Prix en €HT</t>
  </si>
  <si>
    <t>Tarif 2
Prix en €HT</t>
  </si>
  <si>
    <t>Petit entretien VRD</t>
  </si>
  <si>
    <t>U</t>
  </si>
  <si>
    <t>Remplacement acodrain grille fonte</t>
  </si>
  <si>
    <t>Ens</t>
  </si>
  <si>
    <t>Remplacement acodrain grille galvanisé</t>
  </si>
  <si>
    <t>Remplacement bordure de trottoir</t>
  </si>
  <si>
    <t>ml</t>
  </si>
  <si>
    <t>canalisation EP diam 300</t>
  </si>
  <si>
    <t>canalisation EU diam 200</t>
  </si>
  <si>
    <t>Second-Œuvre</t>
  </si>
  <si>
    <t xml:space="preserve">Système anti-panique complet à 1 point </t>
  </si>
  <si>
    <t>Système anti panique complet à 2 points</t>
  </si>
  <si>
    <t>Système anti panique complet à 3 points</t>
  </si>
  <si>
    <t>Système anti panique barre horizontale seule</t>
  </si>
  <si>
    <t>Système poignée tireuse.</t>
  </si>
  <si>
    <t>Serrure à bec de cane</t>
  </si>
  <si>
    <t>Serrure à bec de cane à condamnation</t>
  </si>
  <si>
    <t>Serrure à pêne dormant et demi-tour</t>
  </si>
  <si>
    <t>Fourniture ferme-porte tout type.</t>
  </si>
  <si>
    <t>ÉQUIPEMENTS TECHNIQUES GÉNÉRAUX</t>
  </si>
  <si>
    <t>Grille de BAES</t>
  </si>
  <si>
    <t>Remplacement Disjoncteur 2x16A courbe C. Compris adaptation des plastrons et étiquette de repérage du départ.</t>
  </si>
  <si>
    <t>Remplacement disjoncteur différentiel 10A 30mA 2P type AC. Compris adaptation des plastrons et étiquette de repérage du départ.</t>
  </si>
  <si>
    <t>Remplacement disjoncteur différentiel 16A 30mA 2P type AC. Compris adaptation des plastrons et étiquette de repérage du départ.</t>
  </si>
  <si>
    <t>Remplacement disjoncteur différentiel 32A 30mA 2P type AC. Compris adaptation des plastrons et étiquette de repérage du départ.</t>
  </si>
  <si>
    <t>Remplacement disjoncteur différentiel 40A 30mA 2P type AC. Compris adaptation des plastrons et étiquette de repérage du départ.</t>
  </si>
  <si>
    <t>Remplacement disjoncteur différentiel 63A 30mA 2P type AC. Compris adaptation des plastrons et étiquette de repérage du départ.</t>
  </si>
  <si>
    <t>Remplacement disjoncteur différentiel 3P+N 32-40A 30mA. Compris adaptation des plastrons et étiquette de repérage du départ.</t>
  </si>
  <si>
    <t>ML</t>
  </si>
  <si>
    <t>Câble U1000R2V 3G2,5mm²  (quantité mini 10ml)</t>
  </si>
  <si>
    <t>Câble U1000R2V 5G2,5mm²  (quantité mini 10ml)</t>
  </si>
  <si>
    <t>Câble U1000R2V 3G6mm²  (quantité mini 10ml)</t>
  </si>
  <si>
    <t>Câble U1000R2V 5G6mm²  (quantité mini 10ml)</t>
  </si>
  <si>
    <t>Câble H07RNF 5G6mm²  (quantité mini 10ml)</t>
  </si>
  <si>
    <t>Prise de courant Mosaic blanc avec plaque LEG099204</t>
  </si>
  <si>
    <t>Interrupteur ou va-et-vient Mosaic 10A blanc complet avec plaque LEG099200</t>
  </si>
  <si>
    <t>Double interrupteur ou va-et-vient Mosaic 10A blanc complet avec plaque LEG099201</t>
  </si>
  <si>
    <t>Interrupteur ou va-et-vient témoin 10AX 250V Plexo complet saillie gris LEG069712L</t>
  </si>
  <si>
    <t>Commande double interrupteur ou poussoir Plexo complet saillie gris LEG069715L</t>
  </si>
  <si>
    <t>Prise de courant 2P+T Plexo complet saillie gris LEG069731L</t>
  </si>
  <si>
    <t>Remplacement DEF Déclencheur manuel réf : 01BG021</t>
  </si>
  <si>
    <t>Remplacement batterie stationnaire étanche Pb 12V- 7Ah</t>
  </si>
  <si>
    <t>Remplacement batterie stationnaire étanche Pb 12V- 17Ah</t>
  </si>
  <si>
    <t>Remplacement sonde de température</t>
  </si>
  <si>
    <t xml:space="preserve"> Moteur pour ventilo convecteur</t>
  </si>
  <si>
    <t>Calorifuge pour fuides frigorigène. Compris adaptation &amp; traitement des déchets</t>
  </si>
  <si>
    <t xml:space="preserve">Chauffage </t>
  </si>
  <si>
    <t>Remplacement Pompe SALMSON SIRIUS 80-90 code : 2088203</t>
  </si>
  <si>
    <t>Remplacement Pompe GRUNDFOS UP20-45-N-150</t>
  </si>
  <si>
    <t>Remplacement Pompe double GRUNDFOS TPE3 50-200 S-A-F-A-BQQE-HDC code : 99272556</t>
  </si>
  <si>
    <t>Calorifuge pour réseau de chauffage. Compris adaptation &amp; traitement des déchets</t>
  </si>
  <si>
    <t>Plomberie Sanitaire</t>
  </si>
  <si>
    <t xml:space="preserve">  Groupe de sécurité pour ballon ECS</t>
  </si>
  <si>
    <t>Remplacement lavabo ou vasque standard</t>
  </si>
  <si>
    <t>Remplacement robinet mitigeur</t>
  </si>
  <si>
    <t>Sanitaire robinet poussoir ou de puisage</t>
  </si>
  <si>
    <t>Remplacement rosace d'urinoir</t>
  </si>
  <si>
    <t>Remplacement siphon (d'urinoir, lavabo ou sol)</t>
  </si>
  <si>
    <t xml:space="preserve">Remplacement urinoir </t>
  </si>
  <si>
    <t>Remplacement chasse d'eau</t>
  </si>
  <si>
    <t>Remplacement cuvette</t>
  </si>
  <si>
    <t>Remplacement abattant de cuvette</t>
  </si>
  <si>
    <t>Remplacement barre de relèvement sanitaire PMR</t>
  </si>
  <si>
    <t>Extincteur à poudre  pour parking 9kg</t>
  </si>
  <si>
    <t xml:space="preserve">   Kit pulsar 3 R2VP + antenne 868 MHz + Equerre</t>
  </si>
  <si>
    <t xml:space="preserve">  Détecteur Mono canal R24 + câble</t>
  </si>
  <si>
    <t>Divers / autres</t>
  </si>
  <si>
    <t>3.1 - PRESTATIONS PROPOSEES EN FORFAIT ANNUEL</t>
  </si>
  <si>
    <t>Prix € HT</t>
  </si>
  <si>
    <t>Le Titulaire pourra proposer ou pas de réaliser certaines perstations en forfait annuel. Dans ce cas, les montants correspondant seront sortis du DPGF du forfait global.</t>
  </si>
  <si>
    <t>Prestations proposées en forfait annuel</t>
  </si>
  <si>
    <t>Forfait annuel (€)</t>
  </si>
  <si>
    <t xml:space="preserve">Maintenance d'un poste HTA (3 cellules et son transformateur 1250 KVA) </t>
  </si>
  <si>
    <t>Analyses diélectriques pour transformateur HTA de plus de 5 ans</t>
  </si>
  <si>
    <t>Maintenance équipement air comprimé</t>
  </si>
  <si>
    <t>Analyses annuelles légionnelle (Douches et ballons ECS)</t>
  </si>
  <si>
    <t>Analyses annuelles pysio-chimiques réseaux eau</t>
  </si>
  <si>
    <t>Maintenance détection CO2</t>
  </si>
  <si>
    <t>Pompage Bac à graisse et fosse de relevage</t>
  </si>
  <si>
    <t>3.2 - COÛTS DE LOCATION</t>
  </si>
  <si>
    <t>%</t>
  </si>
  <si>
    <t>Tarif de location incluant la livraison et l'enlévement, le raccordement nécessaires au fonctionnement des équipements loués et les fluides le cas échéant (fuel,…)</t>
  </si>
  <si>
    <t>Prix de location (€/j)</t>
  </si>
  <si>
    <t>Nacelles</t>
  </si>
  <si>
    <t xml:space="preserve">Forfait mise à disposition Nacelle à mât verticale manuelle jusqu’à Ht 11m  maxi - 1/2 journée </t>
  </si>
  <si>
    <t xml:space="preserve">Forfait mise à disposition Nacelle Ciseau automotrice Ht  5,5 m maxi - 1/2 journée </t>
  </si>
  <si>
    <t xml:space="preserve">Forfait mise à disposition Nacelle telescopique automotrice Ht 24m maxi - 1/2 journée </t>
  </si>
  <si>
    <t>Coefficient à appliquer pour 1 journée complète</t>
  </si>
  <si>
    <t xml:space="preserve">Coefficient à appliquer par jour supplémentaire </t>
  </si>
  <si>
    <t>Coefficient à appliquer pour 3 jours</t>
  </si>
  <si>
    <t>Coefficient à appliquer pour 1 semaine</t>
  </si>
  <si>
    <t>Chauffage d'appoint</t>
  </si>
  <si>
    <t>Production Froid</t>
  </si>
  <si>
    <t>Sac de sable pour Bac à sable (10kg)</t>
  </si>
  <si>
    <t>Remplacement Disjoncteur P+N 20A courbe C. Compris adaptation des plastrons et étiquette de repérage du départ.</t>
  </si>
  <si>
    <t>Remplacement Disjoncteur 2x10A courbe C. Compris adaptation des plastrons et étiquette de repérage du départ.</t>
  </si>
  <si>
    <t>Remplacement Disjoncteur 2x32A courbe C. Compris adaptation des plastrons et étiquette de repérage du départ.</t>
  </si>
  <si>
    <t>Remplacement Disjoncteur 2x63A courbe C. Compris adaptation des plastrons et étiquette de repérage du départ.</t>
  </si>
  <si>
    <t>Remplacement Bloc vigi 2P 25A 30mA type AC. Compris adaptation des plastrons et étiquette de repérage du départ.</t>
  </si>
  <si>
    <t>Remplacement Bloc vigi 2P 32A 30mA type AC. Compris adaptation des plastrons et étiquette de repérage du départ.</t>
  </si>
  <si>
    <t>Remplacement disjoncteur différentiel C60N 4P 63A 30mA. Compris adaptation des plastrons et étiquette de repérage du départ.</t>
  </si>
  <si>
    <t>Remplacement disjoncteur différentiel C60N 4P 40A 30mA. Compris adaptation des plastrons et étiquette de repérage du départ.</t>
  </si>
  <si>
    <t>Echaffaudages</t>
  </si>
  <si>
    <t xml:space="preserve">Forfait mise à disposition Echafaudage roulant jusqu’à Ht 5,80m  maxi - 1/2 journée </t>
  </si>
  <si>
    <t xml:space="preserve">Forfait mise à disposition Echafaudage roulant jusqu’à Ht 9,80m  maxi - 1/2 journée </t>
  </si>
  <si>
    <t xml:space="preserve">Forfait mise à disposition Echafaudage d'escalier jusqu’à Ht 6,20m  maxi - 1/2 journée </t>
  </si>
  <si>
    <t xml:space="preserve">Forfait mise à disposition Echafaudage roulant jusqu’à Ht 13,80m  maxi - 1/2 journée </t>
  </si>
  <si>
    <t xml:space="preserve">Forfait mise à disposition Nacelle à mât verticale éléctrique automotrice jusqu’à Ht 16,50m  maxi - 1/2 journée </t>
  </si>
  <si>
    <t xml:space="preserve">Forfait mise à disposition Nacelle araignée  jusqu’à Ht 12m  maxi - 1/2 journée </t>
  </si>
  <si>
    <t xml:space="preserve">Forfait mise à disposition Nacelle araignée  jusqu’à Ht 20m  maxi - 1/2 journée </t>
  </si>
  <si>
    <t xml:space="preserve">Forfait mise à disposition Nacelle araignée  jusqu’à Ht 43m  maxi - 1/2 journée </t>
  </si>
  <si>
    <t xml:space="preserve">Forfait mise à disposition Nacelle à mât verticale éiectrique jusqu’à Ht 11m  maxi - 1/2 journée </t>
  </si>
  <si>
    <t xml:space="preserve">Traitement des déchets </t>
  </si>
  <si>
    <t>Location benne D3E (1 jour)</t>
  </si>
  <si>
    <t>REPRESENTATION GRAPHIQUE DES COUTS PAR BATIMENT</t>
  </si>
  <si>
    <t>BAT 1</t>
  </si>
  <si>
    <t>BAT 2</t>
  </si>
  <si>
    <t>DPGF FORFAIT BATIMENT 1</t>
  </si>
  <si>
    <t>DPGF FORFAIT BATIMENT 2</t>
  </si>
  <si>
    <t>4.1  PRODUITS ET PIECES SUR CATALOGUE</t>
  </si>
  <si>
    <t>Le candidat précise les familles de produits et produits sur le tarif général qu’il propose ainsi que le niveau de remise appliqué sur le prix tarif public en €HT.
(A compléter, ici données à titre d'exemple)</t>
  </si>
  <si>
    <t xml:space="preserve"> % remise</t>
  </si>
  <si>
    <t>Général</t>
  </si>
  <si>
    <t>Manutan</t>
  </si>
  <si>
    <t>CVC</t>
  </si>
  <si>
    <t>France-Air</t>
  </si>
  <si>
    <t>Salmson</t>
  </si>
  <si>
    <t>Wilo</t>
  </si>
  <si>
    <t>Grundfoss</t>
  </si>
  <si>
    <t>CFO/CFA</t>
  </si>
  <si>
    <t>Schneider</t>
  </si>
  <si>
    <t>Legrand</t>
  </si>
  <si>
    <t>Hager</t>
  </si>
  <si>
    <t>Philips</t>
  </si>
  <si>
    <t>Osram</t>
  </si>
  <si>
    <t>Daïkin</t>
  </si>
  <si>
    <t>Carrier</t>
  </si>
  <si>
    <t>CIAT</t>
  </si>
  <si>
    <t>Eurovent</t>
  </si>
  <si>
    <t>De Dietrich</t>
  </si>
  <si>
    <t>Atlantic Guillot</t>
  </si>
  <si>
    <t>Plomberie</t>
  </si>
  <si>
    <t>Grohe</t>
  </si>
  <si>
    <t>Socla</t>
  </si>
  <si>
    <t>Mitsubishi</t>
  </si>
  <si>
    <t>Fujitsu</t>
  </si>
  <si>
    <t>Toshiba</t>
  </si>
  <si>
    <t>Climavenata</t>
  </si>
  <si>
    <t>Socomec</t>
  </si>
  <si>
    <t>Kohler SDMO</t>
  </si>
  <si>
    <t>Pommier</t>
  </si>
  <si>
    <t>Permo</t>
  </si>
  <si>
    <t>HIROSS</t>
  </si>
  <si>
    <t>WOLF</t>
  </si>
  <si>
    <t>VIM</t>
  </si>
  <si>
    <t>Delafond</t>
  </si>
  <si>
    <t>Marque</t>
  </si>
  <si>
    <t>Par défaut, seront appliqués les coefficients de remise sur prix publics suivant</t>
  </si>
  <si>
    <t>Type famille</t>
  </si>
  <si>
    <t>Gros œuvre / Clos couvert</t>
  </si>
  <si>
    <t>Génie Climatique</t>
  </si>
  <si>
    <t>Plomberie / VRD </t>
  </si>
  <si>
    <t>Levage, portes automatiques, …</t>
  </si>
  <si>
    <t>Sécurité Incendie</t>
  </si>
  <si>
    <t>Second Œuvre</t>
  </si>
  <si>
    <t>Services</t>
  </si>
  <si>
    <t xml:space="preserve"> compléter et ajouter des lignes si nécessaires</t>
  </si>
  <si>
    <t>Le Titulaire pourra compléter ou abroger cette liste en exploitation, avec l'accord du SAR en fonction des niveaux de finitions visés. Les tarifs indiqués comprennent la dépose de l'équipement à remplacer et la gestion des déchets en conformité avec le cahier des charges de la prestation.</t>
  </si>
  <si>
    <t>A</t>
  </si>
  <si>
    <t>JBAZ</t>
  </si>
  <si>
    <t>B</t>
  </si>
  <si>
    <t>Modification</t>
  </si>
  <si>
    <r>
      <t xml:space="preserve">Contrat de prestations de maintenance multi technique et multiservices 
</t>
    </r>
    <r>
      <rPr>
        <b/>
        <sz val="20"/>
        <color rgb="FF4472C4"/>
        <rFont val="Calibri"/>
        <family val="2"/>
        <scheme val="minor"/>
      </rPr>
      <t>COUR D'APPEL DE MONTPELLIER</t>
    </r>
  </si>
  <si>
    <t>CPE</t>
  </si>
  <si>
    <t>C</t>
  </si>
  <si>
    <t>Création</t>
  </si>
  <si>
    <t xml:space="preserve"> Juridiction de l'Aveyron</t>
  </si>
  <si>
    <t>Tribunal judiciaire de Rodez</t>
  </si>
  <si>
    <t>Tribunal de proximité de Millau</t>
  </si>
  <si>
    <t>Remplacement barre de barrière levante Automatic Type LBA6  jusqu'a 4ML</t>
  </si>
  <si>
    <t>Extincteur à eau avec additif jusqu’à 9L</t>
  </si>
  <si>
    <t>Extincteur CO2 pour locaux électricité jusqu’à 5kg</t>
  </si>
  <si>
    <t xml:space="preserve">  Ballon ECS  jusqu’à 150 litres P : 2kw (yc accessoires)</t>
  </si>
  <si>
    <t xml:space="preserve">  Ballon ECS jusqu’à 50 litres P : 2kw (yc accessoires)</t>
  </si>
  <si>
    <t xml:space="preserve"> Remplacement PRESTO</t>
  </si>
  <si>
    <t>Remplacement convecteur jusqu'a 2 000W</t>
  </si>
  <si>
    <t>Compteur d'eau DN40</t>
  </si>
  <si>
    <t>Onduleur AEES 20 KVA Eclairage Sécurité</t>
  </si>
  <si>
    <t>Onduleur 15KVA (10min)</t>
  </si>
  <si>
    <t>Onduleur jusqu'a 3KVA (10min)</t>
  </si>
  <si>
    <t xml:space="preserve">Remplacement Radar bi-volumétrique </t>
  </si>
  <si>
    <t>Câble H07RNF 3G2,5mm²  (quantité mini 10ml)</t>
  </si>
  <si>
    <t>Remplacement d'un contacteur tétrapolaire  jusqu’à 63A. Compris adaptation des plastrons et étiquette de repérage du départ.</t>
  </si>
  <si>
    <t>Remplacement d'un contacteur tétrapolaire jusqu’à 40A. Compris adaptation des plastrons et étiquette de repérage du départ.</t>
  </si>
  <si>
    <t>Remplacement d'un contacteur bipolaire jusqu’à 63A. Compris adaptation des plastrons et étiquette de repérage du départ.</t>
  </si>
  <si>
    <t>Remplacement Bloc vigi 2P 63A 30mA type AC. Compris adaptation des plastrons et étiquette de repérage du départ.</t>
  </si>
  <si>
    <t>Remplacement Disjoncteur P+N jusqu’à 16A courbe C. Compris adaptation des plastrons et étiquette de repérage du départ.</t>
  </si>
  <si>
    <t>Bloc Phare LED OVA48020 Exiway Smart DUO LED 2 x 1200lm IP65</t>
  </si>
  <si>
    <t>Remplacement BAES adressable. A led type SATI.</t>
  </si>
  <si>
    <t>Remplacement BAES</t>
  </si>
  <si>
    <t>Télécommande de mise en repos BAES</t>
  </si>
  <si>
    <t>Détecteur de présence 360° encastré</t>
  </si>
  <si>
    <t>Projecteur LED jusqu’à 50W/4 000°K</t>
  </si>
  <si>
    <t xml:space="preserve"> LUMINAIRE  PavéLed 600x600 : LED jusqu’à 50W/4 000°K/DALI</t>
  </si>
  <si>
    <t xml:space="preserve"> LUMINAIRE  Downlight encastré  : LED jusqu’à 25W/4 000°K + Driver DALI</t>
  </si>
  <si>
    <t xml:space="preserve"> LUMINAIRE Downlight saillie  : LED jusqu’à 25W/4 000°K</t>
  </si>
  <si>
    <t xml:space="preserve"> LUMINAIRE  Downlight encastré  : LED jusqu’à 25W/4 000°K</t>
  </si>
  <si>
    <t xml:space="preserve"> LUMINAIRE étanche LED jusqu’à 40W</t>
  </si>
  <si>
    <t xml:space="preserve">Forfait mise à disposition Nacelle à mât verticale telescopique sur roulettejusqu’à Ht 5m  maxi - 1/2 journée </t>
  </si>
  <si>
    <t xml:space="preserve">Groupe électrogène  Puissance jusqu’à  500 kVA avec 25 metres de cables (y compris transport A/R) - 1 journée </t>
  </si>
  <si>
    <t xml:space="preserve">Chauffage électrique à air pulsé - 12 kW  - 1 journée </t>
  </si>
  <si>
    <t xml:space="preserve">Climatiseur mobile - Puissance jusqu’à  6 kW  - 1 journée </t>
  </si>
  <si>
    <t xml:space="preserve">Groupe froid 1 Puissance jusqu’à  90 kW - 1 journée </t>
  </si>
  <si>
    <t>Coefficient à appliquer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</si>
</sst>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43" formatCode="_-* #,##0.00_-;\-* #,##0.00_-;_-* &quot;-&quot;??_-;_-@_-"/>
    <numFmt numFmtId="164" formatCode="_-* #,##0_-;\-* #,##0_-;_-* &quot;-&quot;??_-;_-@_-"/>
    <numFmt numFmtId="165" formatCode="#,##0.00\ &quot;€&quot;"/>
  </numFmts>
  <fonts count="34" x14ac:knownFonts="1">
    <font>
      <sz val="11"/>
      <color theme="1"/>
      <name val="Calibri"/>
      <family val="2"/>
      <scheme val="minor"/>
    </font>
    <font>
      <i/>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sz val="11"/>
      <name val="Calibri"/>
      <family val="2"/>
      <scheme val="minor"/>
    </font>
    <font>
      <sz val="12"/>
      <color theme="0"/>
      <name val="Calibri"/>
      <family val="2"/>
      <scheme val="minor"/>
    </font>
    <font>
      <sz val="8"/>
      <name val="Calibri"/>
      <family val="2"/>
      <scheme val="minor"/>
    </font>
    <font>
      <sz val="8"/>
      <color rgb="FF000000"/>
      <name val="Arial"/>
      <family val="2"/>
    </font>
    <font>
      <sz val="8"/>
      <color theme="1"/>
      <name val="Calibri"/>
      <family val="2"/>
      <scheme val="minor"/>
    </font>
    <font>
      <b/>
      <sz val="8"/>
      <color rgb="FF000000"/>
      <name val="Calibri"/>
      <family val="2"/>
      <scheme val="minor"/>
    </font>
    <font>
      <sz val="11"/>
      <color rgb="FF000000"/>
      <name val="Calibri"/>
      <family val="2"/>
      <scheme val="minor"/>
    </font>
    <font>
      <sz val="10"/>
      <name val="Arial"/>
      <family val="2"/>
    </font>
    <font>
      <b/>
      <sz val="9"/>
      <color rgb="FF4472C4"/>
      <name val="Arial"/>
      <family val="2"/>
    </font>
    <font>
      <sz val="11"/>
      <name val="Calibri"/>
      <family val="2"/>
      <scheme val="minor"/>
    </font>
    <font>
      <b/>
      <sz val="9"/>
      <color rgb="FF4472C4"/>
      <name val="Calibri"/>
      <family val="2"/>
      <scheme val="minor"/>
    </font>
    <font>
      <sz val="8"/>
      <color rgb="FF000000"/>
      <name val="Calibri"/>
      <family val="2"/>
      <scheme val="minor"/>
    </font>
    <font>
      <b/>
      <sz val="10"/>
      <color rgb="FF4472C4"/>
      <name val="Calibri"/>
      <family val="2"/>
      <scheme val="minor"/>
    </font>
    <font>
      <sz val="9"/>
      <color rgb="FF000000"/>
      <name val="Calibri"/>
      <family val="2"/>
      <scheme val="minor"/>
    </font>
    <font>
      <sz val="10"/>
      <color rgb="FF000000"/>
      <name val="Calibri"/>
      <family val="2"/>
      <scheme val="minor"/>
    </font>
    <font>
      <i/>
      <sz val="11"/>
      <name val="Calibri"/>
      <family val="2"/>
      <scheme val="minor"/>
    </font>
    <font>
      <b/>
      <sz val="8"/>
      <color theme="1"/>
      <name val="Calibri"/>
      <family val="2"/>
      <scheme val="minor"/>
    </font>
    <font>
      <b/>
      <sz val="9"/>
      <color rgb="FF000000"/>
      <name val="Calibri"/>
      <family val="2"/>
      <scheme val="minor"/>
    </font>
    <font>
      <i/>
      <sz val="8"/>
      <color rgb="FF000000"/>
      <name val="Arial"/>
      <family val="2"/>
    </font>
    <font>
      <b/>
      <sz val="9"/>
      <color rgb="FF000000"/>
      <name val="Arial"/>
      <family val="2"/>
    </font>
    <font>
      <sz val="20"/>
      <color theme="4"/>
      <name val="Calibri"/>
      <family val="2"/>
      <scheme val="minor"/>
    </font>
    <font>
      <b/>
      <sz val="20"/>
      <name val="Calibri"/>
      <family val="2"/>
      <scheme val="minor"/>
    </font>
    <font>
      <b/>
      <sz val="10"/>
      <color rgb="FF4472C4"/>
      <name val="Arial"/>
      <family val="2"/>
    </font>
    <font>
      <b/>
      <sz val="11"/>
      <color rgb="FF2FB6BC"/>
      <name val="Calibri"/>
      <family val="2"/>
      <scheme val="minor"/>
    </font>
    <font>
      <i/>
      <sz val="11"/>
      <color rgb="FFFF0000"/>
      <name val="Calibri"/>
      <family val="2"/>
      <scheme val="minor"/>
    </font>
    <font>
      <b/>
      <sz val="18"/>
      <color rgb="FF4472C4"/>
      <name val="Calibri"/>
      <family val="2"/>
      <scheme val="minor"/>
    </font>
    <font>
      <b/>
      <i/>
      <sz val="12"/>
      <name val="Calibri"/>
      <family val="2"/>
      <scheme val="minor"/>
    </font>
    <font>
      <b/>
      <sz val="20"/>
      <color rgb="FF4472C4"/>
      <name val="Calibri"/>
      <family val="2"/>
      <scheme val="minor"/>
    </font>
    <font>
      <b/>
      <sz val="16"/>
      <color rgb="FF4472C4"/>
      <name val="Calibri"/>
      <family val="2"/>
      <scheme val="minor"/>
    </font>
  </fonts>
  <fills count="13">
    <fill>
      <patternFill patternType="none"/>
    </fill>
    <fill>
      <patternFill patternType="gray125"/>
    </fill>
    <fill>
      <patternFill patternType="solid">
        <fgColor theme="4"/>
        <bgColor indexed="64"/>
      </patternFill>
    </fill>
    <fill>
      <patternFill patternType="solid">
        <fgColor theme="0" tint="-0.249977111117893"/>
        <bgColor indexed="64"/>
      </patternFill>
    </fill>
    <fill>
      <patternFill patternType="solid">
        <fgColor theme="0"/>
        <bgColor indexed="64"/>
      </patternFill>
    </fill>
    <fill>
      <patternFill patternType="solid">
        <fgColor theme="5" tint="0.79998168889431442"/>
        <bgColor indexed="64"/>
      </patternFill>
    </fill>
    <fill>
      <patternFill patternType="solid">
        <fgColor theme="4" tint="0.39997558519241921"/>
        <bgColor indexed="64"/>
      </patternFill>
    </fill>
    <fill>
      <patternFill patternType="solid">
        <fgColor theme="0" tint="-0.34998626667073579"/>
        <bgColor indexed="64"/>
      </patternFill>
    </fill>
    <fill>
      <patternFill patternType="solid">
        <fgColor rgb="FFD3F2F4"/>
        <bgColor indexed="64"/>
      </patternFill>
    </fill>
    <fill>
      <patternFill patternType="solid">
        <fgColor theme="8" tint="0.79998168889431442"/>
        <bgColor indexed="64"/>
      </patternFill>
    </fill>
    <fill>
      <patternFill patternType="solid">
        <fgColor theme="9" tint="0.59999389629810485"/>
        <bgColor indexed="64"/>
      </patternFill>
    </fill>
    <fill>
      <patternFill patternType="gray0625">
        <bgColor theme="0" tint="-0.34998626667073579"/>
      </patternFill>
    </fill>
    <fill>
      <patternFill patternType="gray0625">
        <bgColor theme="9" tint="0.59999389629810485"/>
      </patternFill>
    </fill>
  </fills>
  <borders count="97">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dashed">
        <color auto="1"/>
      </right>
      <top style="medium">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rgb="FF000000"/>
      </bottom>
      <diagonal/>
    </border>
    <border>
      <left style="medium">
        <color indexed="64"/>
      </left>
      <right style="thin">
        <color indexed="64"/>
      </right>
      <top/>
      <bottom style="medium">
        <color rgb="FF000000"/>
      </bottom>
      <diagonal/>
    </border>
    <border>
      <left style="thin">
        <color indexed="64"/>
      </left>
      <right style="thin">
        <color indexed="64"/>
      </right>
      <top/>
      <bottom style="medium">
        <color rgb="FF000000"/>
      </bottom>
      <diagonal/>
    </border>
    <border>
      <left style="medium">
        <color indexed="64"/>
      </left>
      <right/>
      <top style="medium">
        <color rgb="FF000000"/>
      </top>
      <bottom style="medium">
        <color indexed="64"/>
      </bottom>
      <diagonal/>
    </border>
    <border>
      <left style="thin">
        <color indexed="64"/>
      </left>
      <right style="medium">
        <color indexed="64"/>
      </right>
      <top style="medium">
        <color rgb="FF000000"/>
      </top>
      <bottom style="medium">
        <color indexed="64"/>
      </bottom>
      <diagonal/>
    </border>
    <border>
      <left style="medium">
        <color indexed="64"/>
      </left>
      <right/>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style="medium">
        <color rgb="FF2FB6BC"/>
      </top>
      <bottom style="medium">
        <color rgb="FF2FB6BC"/>
      </bottom>
      <diagonal/>
    </border>
    <border>
      <left style="thin">
        <color indexed="64"/>
      </left>
      <right style="thin">
        <color indexed="64"/>
      </right>
      <top style="medium">
        <color rgb="FF2FB6BC"/>
      </top>
      <bottom style="medium">
        <color rgb="FF2FB6BC"/>
      </bottom>
      <diagonal/>
    </border>
    <border>
      <left style="thin">
        <color indexed="64"/>
      </left>
      <right style="medium">
        <color indexed="64"/>
      </right>
      <top style="medium">
        <color rgb="FF2FB6BC"/>
      </top>
      <bottom style="medium">
        <color rgb="FF2FB6BC"/>
      </bottom>
      <diagonal/>
    </border>
    <border>
      <left style="thin">
        <color indexed="64"/>
      </left>
      <right/>
      <top style="medium">
        <color rgb="FF2FB6BC"/>
      </top>
      <bottom style="medium">
        <color rgb="FF2FB6BC"/>
      </bottom>
      <diagonal/>
    </border>
    <border>
      <left style="hair">
        <color auto="1"/>
      </left>
      <right style="medium">
        <color indexed="64"/>
      </right>
      <top style="medium">
        <color rgb="FF2FB6BC"/>
      </top>
      <bottom style="medium">
        <color rgb="FF2FB6BC"/>
      </bottom>
      <diagonal/>
    </border>
    <border>
      <left style="thin">
        <color indexed="64"/>
      </left>
      <right style="medium">
        <color indexed="64"/>
      </right>
      <top/>
      <bottom style="medium">
        <color indexed="64"/>
      </bottom>
      <diagonal/>
    </border>
    <border>
      <left/>
      <right/>
      <top/>
      <bottom style="medium">
        <color rgb="FF000000"/>
      </bottom>
      <diagonal/>
    </border>
    <border>
      <left/>
      <right/>
      <top/>
      <bottom style="medium">
        <color rgb="FF4472C4"/>
      </bottom>
      <diagonal/>
    </border>
    <border>
      <left/>
      <right/>
      <top style="thin">
        <color indexed="64"/>
      </top>
      <bottom/>
      <diagonal/>
    </border>
    <border>
      <left style="hair">
        <color auto="1"/>
      </left>
      <right/>
      <top/>
      <bottom/>
      <diagonal/>
    </border>
    <border>
      <left style="hair">
        <color auto="1"/>
      </left>
      <right/>
      <top style="medium">
        <color rgb="FF2FB6BC"/>
      </top>
      <bottom style="medium">
        <color rgb="FF2FB6BC"/>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rgb="FF000000"/>
      </bottom>
      <diagonal/>
    </border>
    <border>
      <left style="medium">
        <color indexed="64"/>
      </left>
      <right style="medium">
        <color indexed="64"/>
      </right>
      <top style="medium">
        <color rgb="FF000000"/>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rgb="FF2FB6BC"/>
      </top>
      <bottom style="medium">
        <color rgb="FF2FB6BC"/>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style="hair">
        <color indexed="64"/>
      </bottom>
      <diagonal/>
    </border>
    <border>
      <left style="thin">
        <color indexed="64"/>
      </left>
      <right style="thin">
        <color indexed="64"/>
      </right>
      <top/>
      <bottom style="hair">
        <color indexed="64"/>
      </bottom>
      <diagonal/>
    </border>
    <border>
      <left style="thin">
        <color indexed="64"/>
      </left>
      <right style="medium">
        <color indexed="64"/>
      </right>
      <top/>
      <bottom style="hair">
        <color indexed="64"/>
      </bottom>
      <diagonal/>
    </border>
    <border>
      <left/>
      <right style="thin">
        <color indexed="64"/>
      </right>
      <top style="thin">
        <color indexed="64"/>
      </top>
      <bottom/>
      <diagonal/>
    </border>
    <border>
      <left style="thin">
        <color indexed="64"/>
      </left>
      <right style="thin">
        <color indexed="64"/>
      </right>
      <top style="medium">
        <color rgb="FF2FB6BC"/>
      </top>
      <bottom/>
      <diagonal/>
    </border>
    <border>
      <left style="thin">
        <color indexed="64"/>
      </left>
      <right style="thin">
        <color indexed="64"/>
      </right>
      <top style="hair">
        <color indexed="64"/>
      </top>
      <bottom/>
      <diagonal/>
    </border>
    <border>
      <left style="thin">
        <color indexed="64"/>
      </left>
      <right style="thin">
        <color indexed="64"/>
      </right>
      <top style="hair">
        <color indexed="64"/>
      </top>
      <bottom style="thin">
        <color indexed="64"/>
      </bottom>
      <diagonal/>
    </border>
    <border>
      <left style="medium">
        <color indexed="64"/>
      </left>
      <right style="thin">
        <color indexed="64"/>
      </right>
      <top style="hair">
        <color indexed="64"/>
      </top>
      <bottom/>
      <diagonal/>
    </border>
    <border>
      <left style="thin">
        <color indexed="64"/>
      </left>
      <right style="medium">
        <color indexed="64"/>
      </right>
      <top style="hair">
        <color indexed="64"/>
      </top>
      <bottom/>
      <diagonal/>
    </border>
    <border>
      <left/>
      <right/>
      <top style="medium">
        <color rgb="FF00B0F0"/>
      </top>
      <bottom style="medium">
        <color rgb="FF00B0F0"/>
      </bottom>
      <diagonal/>
    </border>
    <border>
      <left style="medium">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rgb="FF00B0F0"/>
      </left>
      <right/>
      <top style="medium">
        <color rgb="FF00B0F0"/>
      </top>
      <bottom style="medium">
        <color rgb="FF00B0F0"/>
      </bottom>
      <diagonal/>
    </border>
    <border>
      <left/>
      <right style="medium">
        <color rgb="FF00B0F0"/>
      </right>
      <top style="medium">
        <color rgb="FF00B0F0"/>
      </top>
      <bottom style="medium">
        <color rgb="FF00B0F0"/>
      </bottom>
      <diagonal/>
    </border>
    <border>
      <left style="thin">
        <color indexed="64"/>
      </left>
      <right style="medium">
        <color rgb="FF00B0F0"/>
      </right>
      <top style="medium">
        <color rgb="FF2FB6BC"/>
      </top>
      <bottom/>
      <diagonal/>
    </border>
    <border>
      <left style="medium">
        <color rgb="FF00B0F0"/>
      </left>
      <right style="thin">
        <color indexed="64"/>
      </right>
      <top style="medium">
        <color rgb="FF2FB6BC"/>
      </top>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rgb="FF000000"/>
      </top>
      <bottom style="medium">
        <color indexed="64"/>
      </bottom>
      <diagonal/>
    </border>
    <border>
      <left style="hair">
        <color auto="1"/>
      </left>
      <right style="medium">
        <color indexed="64"/>
      </right>
      <top style="medium">
        <color rgb="FF000000"/>
      </top>
      <bottom style="medium">
        <color indexed="64"/>
      </bottom>
      <diagonal/>
    </border>
    <border>
      <left/>
      <right/>
      <top/>
      <bottom style="medium">
        <color theme="4"/>
      </bottom>
      <diagonal/>
    </border>
    <border>
      <left style="thin">
        <color indexed="64"/>
      </left>
      <right style="medium">
        <color indexed="64"/>
      </right>
      <top/>
      <bottom style="thin">
        <color rgb="FF000000"/>
      </bottom>
      <diagonal/>
    </border>
    <border>
      <left style="thick">
        <color indexed="64"/>
      </left>
      <right style="thick">
        <color indexed="64"/>
      </right>
      <top style="thick">
        <color indexed="64"/>
      </top>
      <bottom style="thick">
        <color indexed="64"/>
      </bottom>
      <diagonal/>
    </border>
    <border>
      <left style="medium">
        <color indexed="64"/>
      </left>
      <right style="medium">
        <color indexed="64"/>
      </right>
      <top style="medium">
        <color rgb="FF2FB6BC"/>
      </top>
      <bottom/>
      <diagonal/>
    </border>
    <border>
      <left style="medium">
        <color indexed="64"/>
      </left>
      <right style="thin">
        <color indexed="64"/>
      </right>
      <top style="medium">
        <color rgb="FF2FB6BC"/>
      </top>
      <bottom/>
      <diagonal/>
    </border>
    <border>
      <left style="medium">
        <color indexed="64"/>
      </left>
      <right style="medium">
        <color indexed="64"/>
      </right>
      <top style="medium">
        <color indexed="64"/>
      </top>
      <bottom style="medium">
        <color indexed="64"/>
      </bottom>
      <diagonal/>
    </border>
    <border>
      <left style="thin">
        <color indexed="64"/>
      </left>
      <right/>
      <top/>
      <bottom style="medium">
        <color rgb="FF000000"/>
      </bottom>
      <diagonal/>
    </border>
    <border>
      <left style="thin">
        <color auto="1"/>
      </left>
      <right/>
      <top style="medium">
        <color indexed="64"/>
      </top>
      <bottom/>
      <diagonal/>
    </border>
    <border>
      <left/>
      <right style="thin">
        <color indexed="64"/>
      </right>
      <top/>
      <bottom style="medium">
        <color rgb="FF000000"/>
      </bottom>
      <diagonal/>
    </border>
    <border>
      <left style="thin">
        <color rgb="FF000000"/>
      </left>
      <right style="thin">
        <color indexed="64"/>
      </right>
      <top/>
      <bottom style="medium">
        <color rgb="FF000000"/>
      </bottom>
      <diagonal/>
    </border>
    <border>
      <left/>
      <right style="medium">
        <color indexed="64"/>
      </right>
      <top/>
      <bottom/>
      <diagonal/>
    </border>
    <border>
      <left style="medium">
        <color indexed="64"/>
      </left>
      <right style="thick">
        <color indexed="64"/>
      </right>
      <top style="medium">
        <color auto="1"/>
      </top>
      <bottom style="medium">
        <color indexed="64"/>
      </bottom>
      <diagonal/>
    </border>
    <border>
      <left style="thin">
        <color indexed="64"/>
      </left>
      <right/>
      <top style="medium">
        <color rgb="FF2FB6BC"/>
      </top>
      <bottom/>
      <diagonal/>
    </border>
    <border>
      <left style="thin">
        <color indexed="64"/>
      </left>
      <right style="medium">
        <color indexed="64"/>
      </right>
      <top style="medium">
        <color rgb="FF2FB6BC"/>
      </top>
      <bottom/>
      <diagonal/>
    </border>
    <border>
      <left style="hair">
        <color auto="1"/>
      </left>
      <right/>
      <top style="medium">
        <color rgb="FF2FB6BC"/>
      </top>
      <bottom/>
      <diagonal/>
    </border>
    <border>
      <left style="thin">
        <color indexed="64"/>
      </left>
      <right/>
      <top style="medium">
        <color auto="1"/>
      </top>
      <bottom style="medium">
        <color indexed="64"/>
      </bottom>
      <diagonal/>
    </border>
    <border>
      <left style="thin">
        <color indexed="64"/>
      </left>
      <right style="medium">
        <color indexed="64"/>
      </right>
      <top style="medium">
        <color auto="1"/>
      </top>
      <bottom style="medium">
        <color indexed="64"/>
      </bottom>
      <diagonal/>
    </border>
    <border>
      <left/>
      <right/>
      <top style="medium">
        <color rgb="FF000000"/>
      </top>
      <bottom style="medium">
        <color indexed="64"/>
      </bottom>
      <diagonal/>
    </border>
    <border>
      <left/>
      <right/>
      <top style="medium">
        <color rgb="FF2FB6BC"/>
      </top>
      <bottom style="medium">
        <color rgb="FF2FB6BC"/>
      </bottom>
      <diagonal/>
    </border>
    <border>
      <left/>
      <right/>
      <top style="medium">
        <color rgb="FF2FB6BC"/>
      </top>
      <bottom/>
      <diagonal/>
    </border>
    <border>
      <left/>
      <right/>
      <top style="medium">
        <color auto="1"/>
      </top>
      <bottom style="medium">
        <color indexed="64"/>
      </bottom>
      <diagonal/>
    </border>
    <border>
      <left style="thin">
        <color indexed="64"/>
      </left>
      <right/>
      <top style="medium">
        <color rgb="FF000000"/>
      </top>
      <bottom style="medium">
        <color rgb="FF2FB6BC"/>
      </bottom>
      <diagonal/>
    </border>
    <border>
      <left/>
      <right style="thin">
        <color indexed="64"/>
      </right>
      <top style="medium">
        <color rgb="FF000000"/>
      </top>
      <bottom style="medium">
        <color rgb="FF2FB6BC"/>
      </bottom>
      <diagonal/>
    </border>
    <border>
      <left/>
      <right style="thin">
        <color indexed="64"/>
      </right>
      <top style="medium">
        <color rgb="FF2FB6BC"/>
      </top>
      <bottom style="medium">
        <color rgb="FF2FB6BC"/>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medium">
        <color rgb="FF2FB6BC"/>
      </bottom>
      <diagonal/>
    </border>
    <border>
      <left/>
      <right style="thin">
        <color indexed="64"/>
      </right>
      <top style="medium">
        <color indexed="64"/>
      </top>
      <bottom style="medium">
        <color rgb="FF2FB6BC"/>
      </bottom>
      <diagonal/>
    </border>
    <border>
      <left style="thin">
        <color indexed="64"/>
      </left>
      <right style="medium">
        <color indexed="64"/>
      </right>
      <top style="medium">
        <color indexed="64"/>
      </top>
      <bottom style="thin">
        <color indexed="64"/>
      </bottom>
      <diagonal/>
    </border>
    <border>
      <left/>
      <right style="medium">
        <color indexed="64"/>
      </right>
      <top style="medium">
        <color rgb="FF2FB6BC"/>
      </top>
      <bottom style="medium">
        <color rgb="FF2FB6BC"/>
      </bottom>
      <diagonal/>
    </border>
    <border>
      <left style="thin">
        <color indexed="64"/>
      </left>
      <right style="thin">
        <color indexed="64"/>
      </right>
      <top style="thin">
        <color indexed="64"/>
      </top>
      <bottom style="medium">
        <color indexed="64"/>
      </bottom>
      <diagonal/>
    </border>
    <border>
      <left/>
      <right/>
      <top/>
      <bottom style="medium">
        <color indexed="64"/>
      </bottom>
      <diagonal/>
    </border>
  </borders>
  <cellStyleXfs count="6">
    <xf numFmtId="0" fontId="0" fillId="0" borderId="0"/>
    <xf numFmtId="44" fontId="2" fillId="0" borderId="0" applyFont="0" applyFill="0" applyBorder="0" applyAlignment="0" applyProtection="0"/>
    <xf numFmtId="0" fontId="12" fillId="0" borderId="0"/>
    <xf numFmtId="0" fontId="12" fillId="0" borderId="0"/>
    <xf numFmtId="0" fontId="2" fillId="0" borderId="0"/>
    <xf numFmtId="43" fontId="2" fillId="0" borderId="0" applyFont="0" applyFill="0" applyBorder="0" applyAlignment="0" applyProtection="0"/>
  </cellStyleXfs>
  <cellXfs count="312">
    <xf numFmtId="0" fontId="0" fillId="0" borderId="0" xfId="0"/>
    <xf numFmtId="0" fontId="6" fillId="6" borderId="1" xfId="0" applyFont="1" applyFill="1" applyBorder="1" applyAlignment="1">
      <alignment horizontal="center" vertical="center" wrapText="1"/>
    </xf>
    <xf numFmtId="0" fontId="1" fillId="0" borderId="0" xfId="0" applyFont="1"/>
    <xf numFmtId="0" fontId="13" fillId="0" borderId="26" xfId="0" applyFont="1" applyBorder="1" applyAlignment="1">
      <alignment vertical="center" wrapText="1"/>
    </xf>
    <xf numFmtId="0" fontId="13" fillId="0" borderId="26" xfId="0" applyFont="1" applyBorder="1" applyAlignment="1">
      <alignment horizontal="center" vertical="center" wrapText="1"/>
    </xf>
    <xf numFmtId="2" fontId="8" fillId="0" borderId="26" xfId="0" applyNumberFormat="1" applyFont="1" applyBorder="1" applyAlignment="1">
      <alignment horizontal="center" vertical="center" wrapText="1"/>
    </xf>
    <xf numFmtId="0" fontId="14" fillId="0" borderId="0" xfId="2" applyFont="1" applyAlignment="1">
      <alignment horizontal="center" vertical="top" wrapText="1"/>
    </xf>
    <xf numFmtId="0" fontId="14" fillId="0" borderId="0" xfId="2" applyFont="1" applyAlignment="1">
      <alignment vertical="top"/>
    </xf>
    <xf numFmtId="0" fontId="14" fillId="0" borderId="0" xfId="2" applyFont="1" applyAlignment="1">
      <alignment horizontal="left" vertical="top"/>
    </xf>
    <xf numFmtId="0" fontId="14" fillId="0" borderId="0" xfId="2" applyFont="1" applyAlignment="1">
      <alignment horizontal="left" vertical="top" wrapText="1"/>
    </xf>
    <xf numFmtId="0" fontId="14" fillId="0" borderId="0" xfId="3" applyFont="1" applyAlignment="1">
      <alignment vertical="top" wrapText="1"/>
    </xf>
    <xf numFmtId="0" fontId="15" fillId="0" borderId="0" xfId="0" applyFont="1" applyAlignment="1">
      <alignment vertical="center" wrapText="1"/>
    </xf>
    <xf numFmtId="0" fontId="16" fillId="0" borderId="27" xfId="0" applyFont="1" applyBorder="1" applyAlignment="1">
      <alignment vertical="center" wrapText="1"/>
    </xf>
    <xf numFmtId="0" fontId="14" fillId="0" borderId="0" xfId="3" applyFont="1" applyAlignment="1">
      <alignment horizontal="left" vertical="top" wrapText="1"/>
    </xf>
    <xf numFmtId="0" fontId="14" fillId="0" borderId="0" xfId="2" applyFont="1" applyAlignment="1">
      <alignment vertical="top" wrapText="1"/>
    </xf>
    <xf numFmtId="10" fontId="14" fillId="0" borderId="0" xfId="2" applyNumberFormat="1" applyFont="1" applyAlignment="1">
      <alignment horizontal="left" vertical="top" wrapText="1"/>
    </xf>
    <xf numFmtId="0" fontId="16" fillId="0" borderId="0" xfId="0" applyFont="1" applyAlignment="1">
      <alignment vertical="center" wrapText="1"/>
    </xf>
    <xf numFmtId="0" fontId="17" fillId="0" borderId="26" xfId="0" applyFont="1" applyBorder="1" applyAlignment="1">
      <alignment vertical="center" wrapText="1"/>
    </xf>
    <xf numFmtId="0" fontId="17" fillId="0" borderId="0" xfId="0" applyFont="1" applyAlignment="1">
      <alignment horizontal="center" vertical="center" wrapText="1"/>
    </xf>
    <xf numFmtId="0" fontId="17" fillId="0" borderId="26" xfId="0" applyFont="1" applyBorder="1" applyAlignment="1">
      <alignment horizontal="center" vertical="center" wrapText="1"/>
    </xf>
    <xf numFmtId="0" fontId="17" fillId="0" borderId="26" xfId="0" applyFont="1" applyBorder="1" applyAlignment="1">
      <alignment horizontal="left" vertical="center" wrapText="1"/>
    </xf>
    <xf numFmtId="0" fontId="19" fillId="0" borderId="27" xfId="0" applyFont="1" applyBorder="1" applyAlignment="1">
      <alignment vertical="center" wrapText="1"/>
    </xf>
    <xf numFmtId="0" fontId="19" fillId="0" borderId="26" xfId="0" applyFont="1" applyBorder="1" applyAlignment="1">
      <alignment vertical="center" wrapText="1"/>
    </xf>
    <xf numFmtId="0" fontId="20" fillId="0" borderId="0" xfId="3" applyFont="1" applyAlignment="1">
      <alignment horizontal="left" vertical="top" wrapText="1"/>
    </xf>
    <xf numFmtId="0" fontId="23" fillId="0" borderId="27" xfId="0" applyFont="1" applyBorder="1" applyAlignment="1">
      <alignment vertical="center" wrapText="1"/>
    </xf>
    <xf numFmtId="0" fontId="23" fillId="0" borderId="26" xfId="0" applyFont="1" applyBorder="1" applyAlignment="1">
      <alignment horizontal="left" vertical="center" wrapText="1"/>
    </xf>
    <xf numFmtId="0" fontId="0" fillId="0" borderId="0" xfId="0" applyAlignment="1">
      <alignment horizontal="center"/>
    </xf>
    <xf numFmtId="0" fontId="0" fillId="0" borderId="0" xfId="0" applyAlignment="1">
      <alignment wrapText="1"/>
    </xf>
    <xf numFmtId="0" fontId="24" fillId="0" borderId="27" xfId="0" applyFont="1" applyBorder="1" applyAlignment="1">
      <alignment vertical="center" wrapText="1"/>
    </xf>
    <xf numFmtId="0" fontId="18" fillId="0" borderId="27" xfId="0" applyFont="1" applyBorder="1" applyAlignment="1">
      <alignment vertical="center" wrapText="1"/>
    </xf>
    <xf numFmtId="0" fontId="0" fillId="0" borderId="36" xfId="0" applyBorder="1" applyAlignment="1">
      <alignment horizontal="center"/>
    </xf>
    <xf numFmtId="0" fontId="0" fillId="0" borderId="38" xfId="0" applyBorder="1" applyAlignment="1">
      <alignment horizontal="center"/>
    </xf>
    <xf numFmtId="0" fontId="0" fillId="0" borderId="37" xfId="0" applyBorder="1" applyAlignment="1">
      <alignment wrapText="1"/>
    </xf>
    <xf numFmtId="0" fontId="0" fillId="0" borderId="40" xfId="0" applyBorder="1" applyAlignment="1">
      <alignment wrapText="1"/>
    </xf>
    <xf numFmtId="0" fontId="0" fillId="0" borderId="41" xfId="0" applyBorder="1" applyAlignment="1">
      <alignment horizontal="center"/>
    </xf>
    <xf numFmtId="0" fontId="0" fillId="0" borderId="43" xfId="0" applyBorder="1" applyAlignment="1">
      <alignment horizontal="center"/>
    </xf>
    <xf numFmtId="0" fontId="0" fillId="0" borderId="45" xfId="0" applyBorder="1" applyAlignment="1">
      <alignment horizontal="center"/>
    </xf>
    <xf numFmtId="0" fontId="0" fillId="0" borderId="37" xfId="0" applyBorder="1" applyAlignment="1">
      <alignment vertical="center" wrapText="1"/>
    </xf>
    <xf numFmtId="0" fontId="9" fillId="3" borderId="47" xfId="0" applyFont="1" applyFill="1" applyBorder="1" applyAlignment="1">
      <alignment vertical="center"/>
    </xf>
    <xf numFmtId="0" fontId="0" fillId="0" borderId="44" xfId="0" applyBorder="1" applyAlignment="1">
      <alignment wrapText="1"/>
    </xf>
    <xf numFmtId="0" fontId="0" fillId="0" borderId="48" xfId="0" applyBorder="1" applyAlignment="1">
      <alignment wrapText="1"/>
    </xf>
    <xf numFmtId="0" fontId="0" fillId="0" borderId="37" xfId="0" applyBorder="1" applyAlignment="1">
      <alignment horizontal="center"/>
    </xf>
    <xf numFmtId="0" fontId="16" fillId="0" borderId="49" xfId="0" applyFont="1" applyBorder="1" applyAlignment="1">
      <alignment vertical="center" wrapText="1"/>
    </xf>
    <xf numFmtId="0" fontId="0" fillId="0" borderId="49" xfId="0" applyBorder="1" applyAlignment="1">
      <alignment horizontal="center"/>
    </xf>
    <xf numFmtId="0" fontId="19" fillId="0" borderId="37" xfId="0" applyFont="1" applyBorder="1" applyAlignment="1">
      <alignment vertical="center" wrapText="1"/>
    </xf>
    <xf numFmtId="0" fontId="19" fillId="0" borderId="49" xfId="0" applyFont="1" applyBorder="1" applyAlignment="1">
      <alignment vertical="center" wrapText="1"/>
    </xf>
    <xf numFmtId="0" fontId="0" fillId="0" borderId="50" xfId="0" applyBorder="1" applyAlignment="1">
      <alignment horizontal="center"/>
    </xf>
    <xf numFmtId="0" fontId="0" fillId="0" borderId="51" xfId="0" applyBorder="1" applyAlignment="1">
      <alignment horizontal="center"/>
    </xf>
    <xf numFmtId="0" fontId="10" fillId="8" borderId="52" xfId="0" applyFont="1" applyFill="1" applyBorder="1" applyAlignment="1">
      <alignment vertical="center"/>
    </xf>
    <xf numFmtId="0" fontId="22" fillId="8" borderId="52" xfId="0" applyFont="1" applyFill="1" applyBorder="1" applyAlignment="1">
      <alignment vertical="center"/>
    </xf>
    <xf numFmtId="0" fontId="19" fillId="0" borderId="44" xfId="0" applyFont="1" applyBorder="1" applyAlignment="1">
      <alignment vertical="center" wrapText="1"/>
    </xf>
    <xf numFmtId="0" fontId="11" fillId="3" borderId="8" xfId="0" applyFont="1" applyFill="1" applyBorder="1" applyAlignment="1">
      <alignment horizontal="center" vertical="center"/>
    </xf>
    <xf numFmtId="0" fontId="10" fillId="3" borderId="9" xfId="0" applyFont="1" applyFill="1" applyBorder="1" applyAlignment="1">
      <alignment vertical="center"/>
    </xf>
    <xf numFmtId="0" fontId="2" fillId="0" borderId="0" xfId="4"/>
    <xf numFmtId="0" fontId="25" fillId="0" borderId="0" xfId="4" applyFont="1" applyAlignment="1">
      <alignment horizontal="center" vertical="top"/>
    </xf>
    <xf numFmtId="0" fontId="4" fillId="0" borderId="0" xfId="4" applyFont="1"/>
    <xf numFmtId="0" fontId="11" fillId="8" borderId="57" xfId="0" applyFont="1" applyFill="1" applyBorder="1" applyAlignment="1">
      <alignment horizontal="center" vertical="center"/>
    </xf>
    <xf numFmtId="0" fontId="0" fillId="3" borderId="59" xfId="0" applyFill="1" applyBorder="1" applyAlignment="1">
      <alignment horizontal="center" vertical="center"/>
    </xf>
    <xf numFmtId="0" fontId="21" fillId="3" borderId="60" xfId="0" applyFont="1" applyFill="1" applyBorder="1" applyAlignment="1">
      <alignment vertical="center"/>
    </xf>
    <xf numFmtId="0" fontId="21" fillId="3" borderId="9" xfId="0" applyFont="1" applyFill="1" applyBorder="1" applyAlignment="1">
      <alignment vertical="center"/>
    </xf>
    <xf numFmtId="0" fontId="0" fillId="0" borderId="44" xfId="0" applyBorder="1" applyAlignment="1">
      <alignment horizontal="center"/>
    </xf>
    <xf numFmtId="0" fontId="27" fillId="0" borderId="26" xfId="0" applyFont="1" applyBorder="1" applyAlignment="1">
      <alignment horizontal="center" vertical="center" wrapText="1"/>
    </xf>
    <xf numFmtId="0" fontId="24" fillId="0" borderId="27" xfId="0" applyFont="1" applyBorder="1" applyAlignment="1">
      <alignment horizontal="left" vertical="center" wrapText="1"/>
    </xf>
    <xf numFmtId="0" fontId="19" fillId="0" borderId="36" xfId="0" applyFont="1" applyBorder="1" applyAlignment="1">
      <alignment vertical="center" wrapText="1"/>
    </xf>
    <xf numFmtId="0" fontId="19" fillId="0" borderId="39" xfId="0" applyFont="1" applyBorder="1" applyAlignment="1">
      <alignment vertical="center" wrapText="1"/>
    </xf>
    <xf numFmtId="0" fontId="4" fillId="0" borderId="7" xfId="0" applyFont="1" applyBorder="1" applyAlignment="1">
      <alignment horizontal="center" vertical="center" wrapText="1"/>
    </xf>
    <xf numFmtId="43" fontId="16" fillId="0" borderId="27" xfId="5" applyFont="1" applyBorder="1" applyAlignment="1">
      <alignment vertical="center" wrapText="1"/>
    </xf>
    <xf numFmtId="164" fontId="16" fillId="0" borderId="27" xfId="5" applyNumberFormat="1" applyFont="1" applyBorder="1" applyAlignment="1">
      <alignment vertical="center" wrapText="1"/>
    </xf>
    <xf numFmtId="164" fontId="16" fillId="0" borderId="26" xfId="5" applyNumberFormat="1" applyFont="1" applyBorder="1" applyAlignment="1">
      <alignment vertical="center" wrapText="1"/>
    </xf>
    <xf numFmtId="43" fontId="10" fillId="8" borderId="52" xfId="5" applyFont="1" applyFill="1" applyBorder="1" applyAlignment="1">
      <alignment vertical="center"/>
    </xf>
    <xf numFmtId="43" fontId="10" fillId="8" borderId="58" xfId="5" applyFont="1" applyFill="1" applyBorder="1" applyAlignment="1">
      <alignment vertical="center"/>
    </xf>
    <xf numFmtId="43" fontId="0" fillId="5" borderId="55" xfId="5" applyFont="1" applyFill="1" applyBorder="1"/>
    <xf numFmtId="43" fontId="0" fillId="5" borderId="56" xfId="5" applyFont="1" applyFill="1" applyBorder="1"/>
    <xf numFmtId="43" fontId="0" fillId="5" borderId="6" xfId="5" applyFont="1" applyFill="1" applyBorder="1"/>
    <xf numFmtId="43" fontId="0" fillId="5" borderId="1" xfId="5" applyFont="1" applyFill="1" applyBorder="1"/>
    <xf numFmtId="43" fontId="0" fillId="5" borderId="53" xfId="5" applyFont="1" applyFill="1" applyBorder="1"/>
    <xf numFmtId="43" fontId="0" fillId="5" borderId="42" xfId="5" applyFont="1" applyFill="1" applyBorder="1"/>
    <xf numFmtId="43" fontId="1" fillId="5" borderId="6" xfId="5" applyFont="1" applyFill="1" applyBorder="1"/>
    <xf numFmtId="43" fontId="1" fillId="5" borderId="1" xfId="5" applyFont="1" applyFill="1" applyBorder="1"/>
    <xf numFmtId="43" fontId="10" fillId="3" borderId="9" xfId="5" applyFont="1" applyFill="1" applyBorder="1" applyAlignment="1">
      <alignment vertical="center"/>
    </xf>
    <xf numFmtId="43" fontId="10" fillId="3" borderId="10" xfId="5" applyFont="1" applyFill="1" applyBorder="1" applyAlignment="1">
      <alignment vertical="center"/>
    </xf>
    <xf numFmtId="43" fontId="1" fillId="5" borderId="46" xfId="5" applyFont="1" applyFill="1" applyBorder="1"/>
    <xf numFmtId="43" fontId="0" fillId="5" borderId="61" xfId="5" applyFont="1" applyFill="1" applyBorder="1"/>
    <xf numFmtId="43" fontId="0" fillId="5" borderId="54" xfId="5" applyFont="1" applyFill="1" applyBorder="1"/>
    <xf numFmtId="43" fontId="0" fillId="5" borderId="46" xfId="5" applyFont="1" applyFill="1" applyBorder="1"/>
    <xf numFmtId="164" fontId="8" fillId="0" borderId="27" xfId="5" applyNumberFormat="1" applyFont="1" applyBorder="1" applyAlignment="1">
      <alignment horizontal="center" vertical="center" wrapText="1"/>
    </xf>
    <xf numFmtId="0" fontId="17" fillId="0" borderId="66" xfId="0" applyFont="1" applyBorder="1" applyAlignment="1">
      <alignment horizontal="center" vertical="center" wrapText="1"/>
    </xf>
    <xf numFmtId="164" fontId="16" fillId="0" borderId="66" xfId="5" applyNumberFormat="1" applyFont="1" applyBorder="1" applyAlignment="1">
      <alignment vertical="center" wrapText="1"/>
    </xf>
    <xf numFmtId="0" fontId="19" fillId="0" borderId="66" xfId="0" applyFont="1" applyBorder="1" applyAlignment="1">
      <alignment vertical="center" wrapText="1"/>
    </xf>
    <xf numFmtId="0" fontId="16" fillId="0" borderId="66" xfId="0" applyFont="1" applyBorder="1" applyAlignment="1">
      <alignment vertical="center" wrapText="1"/>
    </xf>
    <xf numFmtId="0" fontId="17" fillId="0" borderId="66" xfId="0" applyFont="1" applyBorder="1" applyAlignment="1">
      <alignment vertical="center" wrapText="1"/>
    </xf>
    <xf numFmtId="0" fontId="18" fillId="0" borderId="66" xfId="0" applyFont="1" applyBorder="1" applyAlignment="1">
      <alignment vertical="center" wrapText="1"/>
    </xf>
    <xf numFmtId="43" fontId="16" fillId="0" borderId="66" xfId="5" applyFont="1" applyBorder="1" applyAlignment="1">
      <alignment vertical="center" wrapText="1"/>
    </xf>
    <xf numFmtId="164" fontId="0" fillId="5" borderId="67" xfId="5" applyNumberFormat="1" applyFont="1" applyFill="1" applyBorder="1"/>
    <xf numFmtId="164" fontId="0" fillId="5" borderId="25" xfId="5" applyNumberFormat="1" applyFont="1" applyFill="1" applyBorder="1"/>
    <xf numFmtId="164" fontId="0" fillId="0" borderId="0" xfId="0" applyNumberFormat="1"/>
    <xf numFmtId="9" fontId="16" fillId="0" borderId="27" xfId="5" applyNumberFormat="1" applyFont="1" applyBorder="1" applyAlignment="1">
      <alignment vertical="center" wrapText="1"/>
    </xf>
    <xf numFmtId="9" fontId="15" fillId="0" borderId="66" xfId="5" applyNumberFormat="1" applyFont="1" applyBorder="1" applyAlignment="1">
      <alignment vertical="center" wrapText="1"/>
    </xf>
    <xf numFmtId="164" fontId="14" fillId="0" borderId="0" xfId="2" applyNumberFormat="1" applyFont="1" applyAlignment="1">
      <alignment vertical="top"/>
    </xf>
    <xf numFmtId="43" fontId="8" fillId="0" borderId="27" xfId="5" applyFont="1" applyBorder="1" applyAlignment="1">
      <alignment horizontal="center" vertical="center" wrapText="1"/>
    </xf>
    <xf numFmtId="165" fontId="0" fillId="7" borderId="15" xfId="5" applyNumberFormat="1" applyFont="1" applyFill="1" applyBorder="1" applyAlignment="1">
      <alignment horizontal="center" vertical="center"/>
    </xf>
    <xf numFmtId="2" fontId="0" fillId="7" borderId="63" xfId="5" applyNumberFormat="1" applyFont="1" applyFill="1" applyBorder="1" applyAlignment="1">
      <alignment horizontal="center" vertical="center"/>
    </xf>
    <xf numFmtId="2" fontId="0" fillId="10" borderId="18" xfId="5" applyNumberFormat="1" applyFont="1" applyFill="1" applyBorder="1" applyAlignment="1">
      <alignment horizontal="center" vertical="center"/>
    </xf>
    <xf numFmtId="165" fontId="0" fillId="10" borderId="19" xfId="5" applyNumberFormat="1" applyFont="1" applyFill="1" applyBorder="1" applyAlignment="1">
      <alignment horizontal="center" vertical="center"/>
    </xf>
    <xf numFmtId="2" fontId="0" fillId="7" borderId="18" xfId="5" applyNumberFormat="1" applyFont="1" applyFill="1" applyBorder="1" applyAlignment="1">
      <alignment horizontal="center" vertical="center"/>
    </xf>
    <xf numFmtId="165" fontId="0" fillId="7" borderId="19" xfId="5" applyNumberFormat="1" applyFont="1" applyFill="1" applyBorder="1" applyAlignment="1">
      <alignment horizontal="center" vertical="center"/>
    </xf>
    <xf numFmtId="165" fontId="0" fillId="7" borderId="64" xfId="5" applyNumberFormat="1" applyFont="1" applyFill="1" applyBorder="1" applyAlignment="1">
      <alignment horizontal="center" vertical="center"/>
    </xf>
    <xf numFmtId="165" fontId="0" fillId="7" borderId="65" xfId="5" applyNumberFormat="1" applyFont="1" applyFill="1" applyBorder="1" applyAlignment="1">
      <alignment horizontal="center" vertical="center"/>
    </xf>
    <xf numFmtId="165" fontId="0" fillId="7" borderId="33" xfId="5" applyNumberFormat="1" applyFont="1" applyFill="1" applyBorder="1" applyAlignment="1">
      <alignment horizontal="center" vertical="center"/>
    </xf>
    <xf numFmtId="165" fontId="0" fillId="10" borderId="34" xfId="5" applyNumberFormat="1" applyFont="1" applyFill="1" applyBorder="1" applyAlignment="1">
      <alignment horizontal="center" vertical="center"/>
    </xf>
    <xf numFmtId="165" fontId="4" fillId="7" borderId="68" xfId="5" applyNumberFormat="1" applyFont="1" applyFill="1" applyBorder="1" applyAlignment="1">
      <alignment horizontal="center" vertical="center"/>
    </xf>
    <xf numFmtId="2" fontId="0" fillId="11" borderId="62" xfId="5" applyNumberFormat="1" applyFont="1" applyFill="1" applyBorder="1" applyAlignment="1">
      <alignment horizontal="center" vertical="center"/>
    </xf>
    <xf numFmtId="165" fontId="0" fillId="11" borderId="63" xfId="5" applyNumberFormat="1" applyFont="1" applyFill="1" applyBorder="1" applyAlignment="1">
      <alignment horizontal="center" vertical="center"/>
    </xf>
    <xf numFmtId="2" fontId="0" fillId="12" borderId="17" xfId="5" applyNumberFormat="1" applyFont="1" applyFill="1" applyBorder="1" applyAlignment="1">
      <alignment horizontal="center" vertical="center"/>
    </xf>
    <xf numFmtId="165" fontId="0" fillId="12" borderId="18" xfId="5" applyNumberFormat="1" applyFont="1" applyFill="1" applyBorder="1" applyAlignment="1">
      <alignment horizontal="center" vertical="center"/>
    </xf>
    <xf numFmtId="2" fontId="0" fillId="12" borderId="29" xfId="5" applyNumberFormat="1" applyFont="1" applyFill="1" applyBorder="1" applyAlignment="1">
      <alignment horizontal="center" vertical="center"/>
    </xf>
    <xf numFmtId="2" fontId="0" fillId="11" borderId="20" xfId="5" applyNumberFormat="1" applyFont="1" applyFill="1" applyBorder="1" applyAlignment="1">
      <alignment horizontal="center" vertical="center"/>
    </xf>
    <xf numFmtId="165" fontId="0" fillId="11" borderId="21" xfId="5" applyNumberFormat="1" applyFont="1" applyFill="1" applyBorder="1" applyAlignment="1">
      <alignment horizontal="center" vertical="center"/>
    </xf>
    <xf numFmtId="2" fontId="0" fillId="11" borderId="70" xfId="5" applyNumberFormat="1" applyFont="1" applyFill="1" applyBorder="1" applyAlignment="1">
      <alignment horizontal="center" vertical="center"/>
    </xf>
    <xf numFmtId="165" fontId="0" fillId="11" borderId="47" xfId="5" applyNumberFormat="1" applyFont="1" applyFill="1" applyBorder="1" applyAlignment="1">
      <alignment horizontal="center" vertical="center"/>
    </xf>
    <xf numFmtId="2" fontId="0" fillId="11" borderId="14" xfId="5" applyNumberFormat="1" applyFont="1" applyFill="1" applyBorder="1" applyAlignment="1">
      <alignment horizontal="center" vertical="center"/>
    </xf>
    <xf numFmtId="2" fontId="0" fillId="11" borderId="71" xfId="5" applyNumberFormat="1" applyFont="1" applyFill="1" applyBorder="1" applyAlignment="1">
      <alignment horizontal="center" vertical="center"/>
    </xf>
    <xf numFmtId="165" fontId="0" fillId="10" borderId="3" xfId="5" applyNumberFormat="1" applyFont="1" applyFill="1" applyBorder="1" applyAlignment="1">
      <alignment horizontal="center" vertical="center"/>
    </xf>
    <xf numFmtId="165" fontId="0" fillId="7" borderId="3" xfId="5" applyNumberFormat="1" applyFont="1" applyFill="1" applyBorder="1" applyAlignment="1">
      <alignment horizontal="center" vertical="center"/>
    </xf>
    <xf numFmtId="0" fontId="3" fillId="2" borderId="3" xfId="0" applyFont="1" applyFill="1" applyBorder="1" applyAlignment="1">
      <alignment horizontal="center" vertical="center" wrapText="1"/>
    </xf>
    <xf numFmtId="0" fontId="3" fillId="2" borderId="0" xfId="0" applyFont="1" applyFill="1" applyAlignment="1">
      <alignment horizontal="center" vertical="center" wrapText="1"/>
    </xf>
    <xf numFmtId="165" fontId="0" fillId="7" borderId="64" xfId="5" applyNumberFormat="1" applyFont="1" applyFill="1" applyBorder="1" applyAlignment="1" applyProtection="1">
      <alignment horizontal="center" vertical="center"/>
    </xf>
    <xf numFmtId="165" fontId="0" fillId="7" borderId="15" xfId="5" applyNumberFormat="1" applyFont="1" applyFill="1" applyBorder="1" applyAlignment="1" applyProtection="1">
      <alignment horizontal="center" vertical="center"/>
    </xf>
    <xf numFmtId="165" fontId="0" fillId="7" borderId="33" xfId="5" applyNumberFormat="1" applyFont="1" applyFill="1" applyBorder="1" applyAlignment="1" applyProtection="1">
      <alignment horizontal="center" vertical="center"/>
    </xf>
    <xf numFmtId="165" fontId="0" fillId="11" borderId="63" xfId="5" applyNumberFormat="1" applyFont="1" applyFill="1" applyBorder="1" applyAlignment="1" applyProtection="1">
      <alignment horizontal="center" vertical="center"/>
    </xf>
    <xf numFmtId="2" fontId="0" fillId="7" borderId="63" xfId="5" applyNumberFormat="1" applyFont="1" applyFill="1" applyBorder="1" applyAlignment="1" applyProtection="1">
      <alignment horizontal="center" vertical="center"/>
    </xf>
    <xf numFmtId="165" fontId="0" fillId="7" borderId="65" xfId="5" applyNumberFormat="1" applyFont="1" applyFill="1" applyBorder="1" applyAlignment="1" applyProtection="1">
      <alignment horizontal="center" vertical="center"/>
    </xf>
    <xf numFmtId="165" fontId="0" fillId="11" borderId="47" xfId="5" applyNumberFormat="1" applyFont="1" applyFill="1" applyBorder="1" applyAlignment="1" applyProtection="1">
      <alignment horizontal="center" vertical="center"/>
    </xf>
    <xf numFmtId="165" fontId="0" fillId="11" borderId="21" xfId="5" applyNumberFormat="1" applyFont="1" applyFill="1" applyBorder="1" applyAlignment="1" applyProtection="1">
      <alignment horizontal="center" vertical="center"/>
    </xf>
    <xf numFmtId="165" fontId="4" fillId="7" borderId="68" xfId="5" applyNumberFormat="1" applyFont="1" applyFill="1" applyBorder="1" applyAlignment="1" applyProtection="1">
      <alignment horizontal="center" vertical="center"/>
    </xf>
    <xf numFmtId="2" fontId="0" fillId="12" borderId="16" xfId="5" applyNumberFormat="1" applyFont="1" applyFill="1" applyBorder="1" applyAlignment="1">
      <alignment horizontal="center" vertical="center"/>
    </xf>
    <xf numFmtId="2" fontId="0" fillId="12" borderId="21" xfId="5" applyNumberFormat="1" applyFont="1" applyFill="1" applyBorder="1" applyAlignment="1">
      <alignment horizontal="center" vertical="center"/>
    </xf>
    <xf numFmtId="0" fontId="4" fillId="0" borderId="73" xfId="0" applyFont="1" applyBorder="1" applyAlignment="1">
      <alignment horizontal="center" vertical="center" wrapText="1"/>
    </xf>
    <xf numFmtId="2" fontId="0" fillId="11" borderId="14" xfId="5" applyNumberFormat="1" applyFont="1" applyFill="1" applyBorder="1" applyAlignment="1" applyProtection="1">
      <alignment horizontal="center" vertical="center"/>
    </xf>
    <xf numFmtId="2" fontId="0" fillId="11" borderId="62" xfId="5" applyNumberFormat="1" applyFont="1" applyFill="1" applyBorder="1" applyAlignment="1" applyProtection="1">
      <alignment horizontal="center" vertical="center"/>
    </xf>
    <xf numFmtId="2" fontId="0" fillId="11" borderId="71" xfId="5" applyNumberFormat="1" applyFont="1" applyFill="1" applyBorder="1" applyAlignment="1" applyProtection="1">
      <alignment horizontal="center" vertical="center"/>
    </xf>
    <xf numFmtId="2" fontId="0" fillId="11" borderId="70" xfId="5" applyNumberFormat="1" applyFont="1" applyFill="1" applyBorder="1" applyAlignment="1" applyProtection="1">
      <alignment horizontal="center" vertical="center"/>
    </xf>
    <xf numFmtId="2" fontId="0" fillId="11" borderId="20" xfId="5" applyNumberFormat="1" applyFont="1" applyFill="1" applyBorder="1" applyAlignment="1" applyProtection="1">
      <alignment horizontal="center" vertical="center"/>
    </xf>
    <xf numFmtId="165" fontId="0" fillId="7" borderId="76" xfId="5" applyNumberFormat="1" applyFont="1" applyFill="1" applyBorder="1" applyAlignment="1">
      <alignment horizontal="center" vertical="center"/>
    </xf>
    <xf numFmtId="2" fontId="0" fillId="11" borderId="35" xfId="5" applyNumberFormat="1" applyFont="1" applyFill="1" applyBorder="1" applyAlignment="1">
      <alignment horizontal="center" vertical="center"/>
    </xf>
    <xf numFmtId="165" fontId="0" fillId="7" borderId="81" xfId="5" applyNumberFormat="1" applyFont="1" applyFill="1" applyBorder="1" applyAlignment="1">
      <alignment horizontal="center" vertical="center"/>
    </xf>
    <xf numFmtId="165" fontId="0" fillId="7" borderId="82" xfId="5" applyNumberFormat="1" applyFont="1" applyFill="1" applyBorder="1" applyAlignment="1">
      <alignment horizontal="center" vertical="center"/>
    </xf>
    <xf numFmtId="2" fontId="0" fillId="11" borderId="77" xfId="5" applyNumberFormat="1" applyFont="1" applyFill="1" applyBorder="1" applyAlignment="1">
      <alignment horizontal="center" vertical="center"/>
    </xf>
    <xf numFmtId="165" fontId="0" fillId="7" borderId="81" xfId="5" applyNumberFormat="1" applyFont="1" applyFill="1" applyBorder="1" applyAlignment="1" applyProtection="1">
      <alignment horizontal="center" vertical="center"/>
    </xf>
    <xf numFmtId="165" fontId="0" fillId="7" borderId="82" xfId="5" applyNumberFormat="1" applyFont="1" applyFill="1" applyBorder="1" applyAlignment="1" applyProtection="1">
      <alignment horizontal="center" vertical="center"/>
    </xf>
    <xf numFmtId="2" fontId="0" fillId="11" borderId="77" xfId="5" applyNumberFormat="1" applyFont="1" applyFill="1" applyBorder="1" applyAlignment="1" applyProtection="1">
      <alignment horizontal="center" vertical="center"/>
    </xf>
    <xf numFmtId="165" fontId="0" fillId="0" borderId="15" xfId="5" applyNumberFormat="1" applyFont="1" applyFill="1" applyBorder="1" applyAlignment="1">
      <alignment horizontal="center" vertical="center"/>
    </xf>
    <xf numFmtId="165" fontId="0" fillId="11" borderId="23" xfId="5" applyNumberFormat="1" applyFont="1" applyFill="1" applyBorder="1" applyAlignment="1">
      <alignment horizontal="center" vertical="center"/>
    </xf>
    <xf numFmtId="165" fontId="0" fillId="11" borderId="35" xfId="5" applyNumberFormat="1" applyFont="1" applyFill="1" applyBorder="1" applyAlignment="1">
      <alignment horizontal="center" vertical="center"/>
    </xf>
    <xf numFmtId="165" fontId="0" fillId="11" borderId="22" xfId="5" applyNumberFormat="1" applyFont="1" applyFill="1" applyBorder="1" applyAlignment="1">
      <alignment horizontal="center" vertical="center"/>
    </xf>
    <xf numFmtId="165" fontId="0" fillId="11" borderId="23" xfId="5" applyNumberFormat="1" applyFont="1" applyFill="1" applyBorder="1" applyAlignment="1" applyProtection="1">
      <alignment horizontal="center" vertical="center"/>
    </xf>
    <xf numFmtId="165" fontId="0" fillId="11" borderId="35" xfId="5" applyNumberFormat="1" applyFont="1" applyFill="1" applyBorder="1" applyAlignment="1" applyProtection="1">
      <alignment horizontal="center" vertical="center"/>
    </xf>
    <xf numFmtId="0" fontId="4" fillId="7" borderId="86" xfId="0" applyFont="1" applyFill="1" applyBorder="1" applyAlignment="1">
      <alignment horizontal="left" vertical="center"/>
    </xf>
    <xf numFmtId="0" fontId="0" fillId="0" borderId="0" xfId="0" applyAlignment="1">
      <alignment horizontal="center" vertical="center"/>
    </xf>
    <xf numFmtId="0" fontId="28" fillId="0" borderId="31" xfId="0" applyFont="1" applyBorder="1" applyAlignment="1">
      <alignment vertical="center" wrapText="1"/>
    </xf>
    <xf numFmtId="0" fontId="28" fillId="0" borderId="26" xfId="0" applyFont="1" applyBorder="1" applyAlignment="1">
      <alignment horizontal="center" vertical="center" wrapText="1"/>
    </xf>
    <xf numFmtId="0" fontId="28" fillId="0" borderId="12" xfId="0" applyFont="1" applyBorder="1" applyAlignment="1">
      <alignment horizontal="center" vertical="center" wrapText="1"/>
    </xf>
    <xf numFmtId="0" fontId="28" fillId="0" borderId="13" xfId="0" applyFont="1" applyBorder="1" applyAlignment="1">
      <alignment horizontal="center" vertical="center" wrapText="1"/>
    </xf>
    <xf numFmtId="0" fontId="28" fillId="0" borderId="72" xfId="0" applyFont="1" applyBorder="1" applyAlignment="1">
      <alignment horizontal="center" vertical="center" wrapText="1"/>
    </xf>
    <xf numFmtId="0" fontId="28" fillId="0" borderId="32" xfId="0" applyFont="1" applyBorder="1" applyAlignment="1">
      <alignment horizontal="center" vertical="center" wrapText="1"/>
    </xf>
    <xf numFmtId="0" fontId="0" fillId="7" borderId="83" xfId="0" applyFill="1" applyBorder="1" applyAlignment="1">
      <alignment horizontal="left" vertical="center"/>
    </xf>
    <xf numFmtId="2" fontId="0" fillId="0" borderId="20" xfId="5" applyNumberFormat="1" applyFont="1" applyFill="1" applyBorder="1" applyAlignment="1" applyProtection="1">
      <alignment horizontal="center" vertical="center"/>
      <protection locked="0"/>
    </xf>
    <xf numFmtId="165" fontId="0" fillId="0" borderId="21" xfId="5" applyNumberFormat="1" applyFont="1" applyFill="1" applyBorder="1" applyAlignment="1" applyProtection="1">
      <alignment horizontal="center" vertical="center"/>
      <protection locked="0"/>
    </xf>
    <xf numFmtId="2" fontId="0" fillId="0" borderId="21" xfId="5" applyNumberFormat="1" applyFont="1" applyFill="1" applyBorder="1" applyAlignment="1" applyProtection="1">
      <alignment horizontal="center" vertical="center"/>
      <protection locked="0"/>
    </xf>
    <xf numFmtId="0" fontId="0" fillId="10" borderId="0" xfId="0" applyFill="1" applyAlignment="1">
      <alignment horizontal="left" vertical="center"/>
    </xf>
    <xf numFmtId="0" fontId="0" fillId="0" borderId="84" xfId="0" applyBorder="1" applyAlignment="1">
      <alignment horizontal="left" vertical="center"/>
    </xf>
    <xf numFmtId="165" fontId="0" fillId="9" borderId="23" xfId="5" applyNumberFormat="1" applyFont="1" applyFill="1" applyBorder="1" applyAlignment="1">
      <alignment horizontal="center" vertical="center"/>
    </xf>
    <xf numFmtId="165" fontId="0" fillId="0" borderId="22" xfId="5" applyNumberFormat="1" applyFont="1" applyFill="1" applyBorder="1" applyAlignment="1" applyProtection="1">
      <alignment horizontal="center" vertical="center"/>
      <protection locked="0"/>
    </xf>
    <xf numFmtId="165" fontId="0" fillId="0" borderId="24" xfId="5" applyNumberFormat="1" applyFont="1" applyFill="1" applyBorder="1" applyAlignment="1" applyProtection="1">
      <alignment horizontal="center" vertical="center"/>
      <protection locked="0"/>
    </xf>
    <xf numFmtId="0" fontId="0" fillId="0" borderId="30" xfId="5" applyNumberFormat="1" applyFont="1" applyFill="1" applyBorder="1" applyAlignment="1" applyProtection="1">
      <alignment horizontal="center" vertical="center"/>
      <protection locked="0"/>
    </xf>
    <xf numFmtId="165" fontId="0" fillId="9" borderId="35" xfId="5" applyNumberFormat="1" applyFont="1" applyFill="1" applyBorder="1" applyAlignment="1">
      <alignment horizontal="center" vertical="center"/>
    </xf>
    <xf numFmtId="0" fontId="0" fillId="4" borderId="84" xfId="0" applyFill="1" applyBorder="1" applyAlignment="1">
      <alignment horizontal="left" vertical="center"/>
    </xf>
    <xf numFmtId="165" fontId="0" fillId="4" borderId="21" xfId="5" applyNumberFormat="1" applyFont="1" applyFill="1" applyBorder="1" applyAlignment="1" applyProtection="1">
      <alignment horizontal="center" vertical="center"/>
      <protection locked="0"/>
    </xf>
    <xf numFmtId="2" fontId="0" fillId="4" borderId="21" xfId="5" applyNumberFormat="1" applyFont="1" applyFill="1" applyBorder="1" applyAlignment="1" applyProtection="1">
      <alignment horizontal="center" vertical="center"/>
      <protection locked="0"/>
    </xf>
    <xf numFmtId="165" fontId="0" fillId="4" borderId="24" xfId="5" applyNumberFormat="1" applyFont="1" applyFill="1" applyBorder="1" applyAlignment="1" applyProtection="1">
      <alignment horizontal="center" vertical="center"/>
      <protection locked="0"/>
    </xf>
    <xf numFmtId="0" fontId="0" fillId="4" borderId="30" xfId="5" applyNumberFormat="1" applyFont="1" applyFill="1" applyBorder="1" applyAlignment="1" applyProtection="1">
      <alignment horizontal="center" vertical="center"/>
      <protection locked="0"/>
    </xf>
    <xf numFmtId="0" fontId="0" fillId="0" borderId="0" xfId="0" applyAlignment="1" applyProtection="1">
      <alignment horizontal="center" vertical="center"/>
      <protection locked="0"/>
    </xf>
    <xf numFmtId="0" fontId="0" fillId="7" borderId="0" xfId="0" applyFill="1" applyAlignment="1">
      <alignment horizontal="left" vertical="center"/>
    </xf>
    <xf numFmtId="2" fontId="0" fillId="11" borderId="21" xfId="5" applyNumberFormat="1" applyFont="1" applyFill="1" applyBorder="1" applyAlignment="1" applyProtection="1">
      <alignment horizontal="center" vertical="center"/>
    </xf>
    <xf numFmtId="165" fontId="0" fillId="11" borderId="22" xfId="5" applyNumberFormat="1" applyFont="1" applyFill="1" applyBorder="1" applyAlignment="1" applyProtection="1">
      <alignment horizontal="center" vertical="center"/>
    </xf>
    <xf numFmtId="0" fontId="0" fillId="11" borderId="30" xfId="5" applyNumberFormat="1" applyFont="1" applyFill="1" applyBorder="1" applyAlignment="1" applyProtection="1">
      <alignment horizontal="center" vertical="center"/>
    </xf>
    <xf numFmtId="0" fontId="0" fillId="4" borderId="85" xfId="0" applyFill="1" applyBorder="1" applyAlignment="1">
      <alignment horizontal="left" vertical="center"/>
    </xf>
    <xf numFmtId="2" fontId="0" fillId="0" borderId="70" xfId="5" applyNumberFormat="1" applyFont="1" applyFill="1" applyBorder="1" applyAlignment="1" applyProtection="1">
      <alignment horizontal="center" vertical="center"/>
      <protection locked="0"/>
    </xf>
    <xf numFmtId="165" fontId="0" fillId="4" borderId="47" xfId="5" applyNumberFormat="1" applyFont="1" applyFill="1" applyBorder="1" applyAlignment="1" applyProtection="1">
      <alignment horizontal="center" vertical="center"/>
      <protection locked="0"/>
    </xf>
    <xf numFmtId="2" fontId="0" fillId="4" borderId="47" xfId="5" applyNumberFormat="1" applyFont="1" applyFill="1" applyBorder="1" applyAlignment="1" applyProtection="1">
      <alignment horizontal="center" vertical="center"/>
      <protection locked="0"/>
    </xf>
    <xf numFmtId="165" fontId="0" fillId="9" borderId="78" xfId="5" applyNumberFormat="1" applyFont="1" applyFill="1" applyBorder="1" applyAlignment="1">
      <alignment horizontal="center" vertical="center"/>
    </xf>
    <xf numFmtId="165" fontId="0" fillId="0" borderId="79" xfId="5" applyNumberFormat="1" applyFont="1" applyFill="1" applyBorder="1" applyAlignment="1" applyProtection="1">
      <alignment horizontal="center" vertical="center"/>
      <protection locked="0"/>
    </xf>
    <xf numFmtId="2" fontId="0" fillId="11" borderId="47" xfId="5" applyNumberFormat="1" applyFont="1" applyFill="1" applyBorder="1" applyAlignment="1" applyProtection="1">
      <alignment horizontal="center" vertical="center"/>
    </xf>
    <xf numFmtId="165" fontId="0" fillId="11" borderId="78" xfId="5" applyNumberFormat="1" applyFont="1" applyFill="1" applyBorder="1" applyAlignment="1" applyProtection="1">
      <alignment horizontal="center" vertical="center"/>
    </xf>
    <xf numFmtId="165" fontId="0" fillId="11" borderId="79" xfId="5" applyNumberFormat="1" applyFont="1" applyFill="1" applyBorder="1" applyAlignment="1" applyProtection="1">
      <alignment horizontal="center" vertical="center"/>
    </xf>
    <xf numFmtId="165" fontId="0" fillId="11" borderId="69" xfId="5" applyNumberFormat="1" applyFont="1" applyFill="1" applyBorder="1" applyAlignment="1" applyProtection="1">
      <alignment horizontal="center" vertical="center"/>
    </xf>
    <xf numFmtId="0" fontId="0" fillId="11" borderId="80" xfId="5" applyNumberFormat="1" applyFont="1" applyFill="1" applyBorder="1" applyAlignment="1" applyProtection="1">
      <alignment horizontal="center" vertical="center"/>
    </xf>
    <xf numFmtId="165" fontId="0" fillId="9" borderId="69" xfId="5" applyNumberFormat="1" applyFont="1" applyFill="1" applyBorder="1" applyAlignment="1">
      <alignment horizontal="center" vertical="center"/>
    </xf>
    <xf numFmtId="0" fontId="29" fillId="4" borderId="16" xfId="0" applyFont="1" applyFill="1" applyBorder="1" applyAlignment="1">
      <alignment horizontal="center" vertical="center"/>
    </xf>
    <xf numFmtId="0" fontId="0" fillId="0" borderId="0" xfId="0" applyAlignment="1">
      <alignment horizontal="center" vertical="center" wrapText="1"/>
    </xf>
    <xf numFmtId="0" fontId="0" fillId="0" borderId="0" xfId="0" applyAlignment="1">
      <alignment vertical="center" wrapText="1"/>
    </xf>
    <xf numFmtId="0" fontId="28" fillId="0" borderId="26" xfId="0" applyFont="1" applyBorder="1" applyAlignment="1">
      <alignment horizontal="center" vertical="center"/>
    </xf>
    <xf numFmtId="2" fontId="0" fillId="0" borderId="20" xfId="5" applyNumberFormat="1" applyFont="1" applyFill="1" applyBorder="1" applyAlignment="1" applyProtection="1">
      <alignment horizontal="center" vertical="center"/>
    </xf>
    <xf numFmtId="165" fontId="0" fillId="0" borderId="21" xfId="5" applyNumberFormat="1" applyFont="1" applyFill="1" applyBorder="1" applyAlignment="1" applyProtection="1">
      <alignment horizontal="center" vertical="center"/>
    </xf>
    <xf numFmtId="165" fontId="0" fillId="4" borderId="21" xfId="5" applyNumberFormat="1" applyFont="1" applyFill="1" applyBorder="1" applyAlignment="1" applyProtection="1">
      <alignment horizontal="center" vertical="center"/>
    </xf>
    <xf numFmtId="2" fontId="0" fillId="0" borderId="70" xfId="5" applyNumberFormat="1" applyFont="1" applyFill="1" applyBorder="1" applyAlignment="1" applyProtection="1">
      <alignment horizontal="center" vertical="center"/>
    </xf>
    <xf numFmtId="165" fontId="0" fillId="4" borderId="47" xfId="5" applyNumberFormat="1" applyFont="1" applyFill="1" applyBorder="1" applyAlignment="1" applyProtection="1">
      <alignment horizontal="center" vertical="center"/>
    </xf>
    <xf numFmtId="0" fontId="28" fillId="0" borderId="11" xfId="0" applyFont="1" applyBorder="1" applyAlignment="1">
      <alignment horizontal="center" vertical="center" wrapText="1"/>
    </xf>
    <xf numFmtId="0" fontId="28" fillId="0" borderId="75" xfId="0" applyFont="1" applyBorder="1" applyAlignment="1">
      <alignment horizontal="center" vertical="center" wrapText="1"/>
    </xf>
    <xf numFmtId="0" fontId="28" fillId="0" borderId="74" xfId="0" applyFont="1" applyBorder="1" applyAlignment="1">
      <alignment horizontal="center" vertical="center" wrapText="1"/>
    </xf>
    <xf numFmtId="2" fontId="0" fillId="0" borderId="21" xfId="5" applyNumberFormat="1" applyFont="1" applyFill="1" applyBorder="1" applyAlignment="1" applyProtection="1">
      <alignment horizontal="center" vertical="center"/>
    </xf>
    <xf numFmtId="165" fontId="0" fillId="0" borderId="15" xfId="5" applyNumberFormat="1" applyFont="1" applyFill="1" applyBorder="1" applyAlignment="1" applyProtection="1">
      <alignment horizontal="center" vertical="center"/>
    </xf>
    <xf numFmtId="165" fontId="0" fillId="9" borderId="23" xfId="5" applyNumberFormat="1" applyFont="1" applyFill="1" applyBorder="1" applyAlignment="1" applyProtection="1">
      <alignment horizontal="center" vertical="center"/>
    </xf>
    <xf numFmtId="165" fontId="0" fillId="9" borderId="22" xfId="5" applyNumberFormat="1" applyFont="1" applyFill="1" applyBorder="1" applyAlignment="1" applyProtection="1">
      <alignment horizontal="center" vertical="center"/>
    </xf>
    <xf numFmtId="165" fontId="0" fillId="0" borderId="24" xfId="5" applyNumberFormat="1" applyFont="1" applyFill="1" applyBorder="1" applyAlignment="1" applyProtection="1">
      <alignment horizontal="center" vertical="center"/>
    </xf>
    <xf numFmtId="0" fontId="0" fillId="0" borderId="30" xfId="5" applyNumberFormat="1" applyFont="1" applyFill="1" applyBorder="1" applyAlignment="1" applyProtection="1">
      <alignment horizontal="center" vertical="center"/>
    </xf>
    <xf numFmtId="165" fontId="0" fillId="9" borderId="35" xfId="5" applyNumberFormat="1" applyFont="1" applyFill="1" applyBorder="1" applyAlignment="1" applyProtection="1">
      <alignment horizontal="center" vertical="center"/>
    </xf>
    <xf numFmtId="2" fontId="0" fillId="4" borderId="21" xfId="5" applyNumberFormat="1" applyFont="1" applyFill="1" applyBorder="1" applyAlignment="1" applyProtection="1">
      <alignment horizontal="center" vertical="center"/>
    </xf>
    <xf numFmtId="165" fontId="0" fillId="4" borderId="24" xfId="5" applyNumberFormat="1" applyFont="1" applyFill="1" applyBorder="1" applyAlignment="1" applyProtection="1">
      <alignment horizontal="center" vertical="center"/>
    </xf>
    <xf numFmtId="0" fontId="0" fillId="4" borderId="30" xfId="5" applyNumberFormat="1" applyFont="1" applyFill="1" applyBorder="1" applyAlignment="1" applyProtection="1">
      <alignment horizontal="center" vertical="center"/>
    </xf>
    <xf numFmtId="2" fontId="0" fillId="4" borderId="47" xfId="5" applyNumberFormat="1" applyFont="1" applyFill="1" applyBorder="1" applyAlignment="1" applyProtection="1">
      <alignment horizontal="center" vertical="center"/>
    </xf>
    <xf numFmtId="165" fontId="0" fillId="9" borderId="78" xfId="5" applyNumberFormat="1" applyFont="1" applyFill="1" applyBorder="1" applyAlignment="1" applyProtection="1">
      <alignment horizontal="center" vertical="center"/>
    </xf>
    <xf numFmtId="165" fontId="0" fillId="9" borderId="79" xfId="5" applyNumberFormat="1" applyFont="1" applyFill="1" applyBorder="1" applyAlignment="1" applyProtection="1">
      <alignment horizontal="center" vertical="center"/>
    </xf>
    <xf numFmtId="165" fontId="0" fillId="9" borderId="69" xfId="5" applyNumberFormat="1" applyFont="1" applyFill="1" applyBorder="1" applyAlignment="1" applyProtection="1">
      <alignment horizontal="center" vertical="center"/>
    </xf>
    <xf numFmtId="0" fontId="4" fillId="10" borderId="0" xfId="0" applyFont="1" applyFill="1" applyAlignment="1">
      <alignment horizontal="left" vertical="center"/>
    </xf>
    <xf numFmtId="2" fontId="4" fillId="12" borderId="17" xfId="5" applyNumberFormat="1" applyFont="1" applyFill="1" applyBorder="1" applyAlignment="1" applyProtection="1">
      <alignment horizontal="center" vertical="center"/>
    </xf>
    <xf numFmtId="165" fontId="4" fillId="12" borderId="18" xfId="5" applyNumberFormat="1" applyFont="1" applyFill="1" applyBorder="1" applyAlignment="1" applyProtection="1">
      <alignment horizontal="center" vertical="center"/>
    </xf>
    <xf numFmtId="2" fontId="4" fillId="10" borderId="18" xfId="5" applyNumberFormat="1" applyFont="1" applyFill="1" applyBorder="1" applyAlignment="1" applyProtection="1">
      <alignment horizontal="center" vertical="center"/>
    </xf>
    <xf numFmtId="165" fontId="4" fillId="10" borderId="3" xfId="5" applyNumberFormat="1" applyFont="1" applyFill="1" applyBorder="1" applyAlignment="1" applyProtection="1">
      <alignment horizontal="center" vertical="center"/>
    </xf>
    <xf numFmtId="165" fontId="4" fillId="10" borderId="19" xfId="5" applyNumberFormat="1" applyFont="1" applyFill="1" applyBorder="1" applyAlignment="1" applyProtection="1">
      <alignment horizontal="center" vertical="center"/>
    </xf>
    <xf numFmtId="2" fontId="4" fillId="12" borderId="29" xfId="5" applyNumberFormat="1" applyFont="1" applyFill="1" applyBorder="1" applyAlignment="1" applyProtection="1">
      <alignment horizontal="center" vertical="center"/>
    </xf>
    <xf numFmtId="165" fontId="4" fillId="10" borderId="34" xfId="5" applyNumberFormat="1" applyFont="1" applyFill="1" applyBorder="1" applyAlignment="1" applyProtection="1">
      <alignment horizontal="center" vertical="center"/>
    </xf>
    <xf numFmtId="2" fontId="4" fillId="12" borderId="16" xfId="5" applyNumberFormat="1" applyFont="1" applyFill="1" applyBorder="1" applyAlignment="1" applyProtection="1">
      <alignment horizontal="center" vertical="center"/>
    </xf>
    <xf numFmtId="0" fontId="4" fillId="7" borderId="0" xfId="0" applyFont="1" applyFill="1" applyAlignment="1">
      <alignment horizontal="left" vertical="center"/>
    </xf>
    <xf numFmtId="2" fontId="4" fillId="11" borderId="70" xfId="5" applyNumberFormat="1" applyFont="1" applyFill="1" applyBorder="1" applyAlignment="1" applyProtection="1">
      <alignment horizontal="center" vertical="center"/>
    </xf>
    <xf numFmtId="165" fontId="4" fillId="11" borderId="47" xfId="5" applyNumberFormat="1" applyFont="1" applyFill="1" applyBorder="1" applyAlignment="1" applyProtection="1">
      <alignment horizontal="center" vertical="center"/>
    </xf>
    <xf numFmtId="2" fontId="4" fillId="7" borderId="18" xfId="5" applyNumberFormat="1" applyFont="1" applyFill="1" applyBorder="1" applyAlignment="1" applyProtection="1">
      <alignment horizontal="center" vertical="center"/>
    </xf>
    <xf numFmtId="165" fontId="4" fillId="7" borderId="3" xfId="5" applyNumberFormat="1" applyFont="1" applyFill="1" applyBorder="1" applyAlignment="1" applyProtection="1">
      <alignment horizontal="center" vertical="center"/>
    </xf>
    <xf numFmtId="165" fontId="4" fillId="7" borderId="19" xfId="5" applyNumberFormat="1" applyFont="1" applyFill="1" applyBorder="1" applyAlignment="1" applyProtection="1">
      <alignment horizontal="center" vertical="center"/>
    </xf>
    <xf numFmtId="2" fontId="4" fillId="11" borderId="20" xfId="5" applyNumberFormat="1" applyFont="1" applyFill="1" applyBorder="1" applyAlignment="1" applyProtection="1">
      <alignment horizontal="center" vertical="center"/>
    </xf>
    <xf numFmtId="165" fontId="4" fillId="11" borderId="21" xfId="5" applyNumberFormat="1" applyFont="1" applyFill="1" applyBorder="1" applyAlignment="1" applyProtection="1">
      <alignment horizontal="center" vertical="center"/>
    </xf>
    <xf numFmtId="165" fontId="4" fillId="11" borderId="23" xfId="5" applyNumberFormat="1" applyFont="1" applyFill="1" applyBorder="1" applyAlignment="1" applyProtection="1">
      <alignment horizontal="center" vertical="center"/>
    </xf>
    <xf numFmtId="165" fontId="4" fillId="11" borderId="35" xfId="5" applyNumberFormat="1" applyFont="1" applyFill="1" applyBorder="1" applyAlignment="1" applyProtection="1">
      <alignment horizontal="center" vertical="center"/>
    </xf>
    <xf numFmtId="2" fontId="4" fillId="11" borderId="35" xfId="5" applyNumberFormat="1" applyFont="1" applyFill="1" applyBorder="1" applyAlignment="1" applyProtection="1">
      <alignment horizontal="center" vertical="center"/>
    </xf>
    <xf numFmtId="165" fontId="4" fillId="7" borderId="76" xfId="5" applyNumberFormat="1" applyFont="1" applyFill="1" applyBorder="1" applyAlignment="1" applyProtection="1">
      <alignment horizontal="center" vertical="center"/>
    </xf>
    <xf numFmtId="0" fontId="4" fillId="3" borderId="1" xfId="4" applyFont="1" applyFill="1" applyBorder="1" applyAlignment="1">
      <alignment horizontal="center"/>
    </xf>
    <xf numFmtId="0" fontId="29" fillId="4" borderId="0" xfId="0" applyFont="1" applyFill="1" applyAlignment="1">
      <alignment vertical="center"/>
    </xf>
    <xf numFmtId="0" fontId="29" fillId="4" borderId="0" xfId="0" applyFont="1" applyFill="1" applyAlignment="1">
      <alignment vertical="center" wrapText="1"/>
    </xf>
    <xf numFmtId="0" fontId="29" fillId="4" borderId="16" xfId="0" applyFont="1" applyFill="1" applyBorder="1" applyAlignment="1">
      <alignment horizontal="left" vertical="center" wrapText="1"/>
    </xf>
    <xf numFmtId="0" fontId="4" fillId="0" borderId="84" xfId="0" applyFont="1" applyBorder="1" applyAlignment="1">
      <alignment horizontal="left" vertical="center"/>
    </xf>
    <xf numFmtId="0" fontId="28" fillId="0" borderId="88" xfId="5" applyNumberFormat="1" applyFont="1" applyFill="1" applyBorder="1" applyAlignment="1" applyProtection="1">
      <alignment horizontal="center" vertical="center"/>
    </xf>
    <xf numFmtId="0" fontId="0" fillId="0" borderId="87" xfId="5" applyNumberFormat="1" applyFont="1" applyFill="1" applyBorder="1" applyAlignment="1" applyProtection="1">
      <alignment horizontal="left" vertical="center"/>
    </xf>
    <xf numFmtId="0" fontId="0" fillId="0" borderId="23" xfId="5" applyNumberFormat="1" applyFont="1" applyFill="1" applyBorder="1" applyAlignment="1" applyProtection="1">
      <alignment horizontal="left" vertical="center"/>
    </xf>
    <xf numFmtId="0" fontId="4" fillId="0" borderId="0" xfId="0" applyFont="1" applyAlignment="1">
      <alignment horizontal="center" vertical="center" wrapText="1"/>
    </xf>
    <xf numFmtId="14" fontId="2" fillId="0" borderId="1" xfId="4" applyNumberFormat="1" applyBorder="1" applyProtection="1">
      <protection locked="0"/>
    </xf>
    <xf numFmtId="0" fontId="2" fillId="0" borderId="1" xfId="4" applyBorder="1" applyAlignment="1" applyProtection="1">
      <alignment horizontal="center" vertical="center"/>
      <protection locked="0"/>
    </xf>
    <xf numFmtId="0" fontId="2" fillId="0" borderId="1" xfId="4" applyBorder="1" applyProtection="1">
      <protection locked="0"/>
    </xf>
    <xf numFmtId="0" fontId="0" fillId="0" borderId="1" xfId="4" applyFont="1" applyBorder="1" applyAlignment="1" applyProtection="1">
      <alignment horizontal="center" vertical="center"/>
      <protection locked="0"/>
    </xf>
    <xf numFmtId="0" fontId="0" fillId="0" borderId="1" xfId="4" applyFont="1" applyBorder="1" applyProtection="1">
      <protection locked="0"/>
    </xf>
    <xf numFmtId="0" fontId="28" fillId="0" borderId="89" xfId="5" applyNumberFormat="1" applyFont="1" applyBorder="1" applyAlignment="1">
      <alignment horizontal="center" vertical="center"/>
    </xf>
    <xf numFmtId="0" fontId="0" fillId="0" borderId="23" xfId="5" applyNumberFormat="1" applyFont="1" applyBorder="1" applyAlignment="1">
      <alignment horizontal="left" vertical="center"/>
    </xf>
    <xf numFmtId="0" fontId="6" fillId="6" borderId="90" xfId="0" applyFont="1" applyFill="1" applyBorder="1" applyAlignment="1">
      <alignment horizontal="center" vertical="center" wrapText="1"/>
    </xf>
    <xf numFmtId="0" fontId="6" fillId="6" borderId="93" xfId="0" applyFont="1" applyFill="1" applyBorder="1" applyAlignment="1">
      <alignment horizontal="center" vertical="center" wrapText="1"/>
    </xf>
    <xf numFmtId="0" fontId="0" fillId="10" borderId="94" xfId="0" applyFill="1" applyBorder="1" applyAlignment="1">
      <alignment horizontal="left" vertical="center"/>
    </xf>
    <xf numFmtId="0" fontId="0" fillId="0" borderId="0" xfId="0" applyAlignment="1">
      <alignment horizontal="left" vertical="center" wrapText="1"/>
    </xf>
    <xf numFmtId="0" fontId="1" fillId="0" borderId="1" xfId="0" applyFont="1" applyBorder="1"/>
    <xf numFmtId="0" fontId="0" fillId="0" borderId="1" xfId="0" applyBorder="1"/>
    <xf numFmtId="0" fontId="1" fillId="0" borderId="95" xfId="0" applyFont="1" applyBorder="1"/>
    <xf numFmtId="0" fontId="0" fillId="0" borderId="95" xfId="0" applyBorder="1"/>
    <xf numFmtId="0" fontId="31" fillId="0" borderId="0" xfId="3" applyFont="1" applyAlignment="1">
      <alignment horizontal="center" vertical="center" wrapText="1"/>
    </xf>
    <xf numFmtId="0" fontId="31" fillId="0" borderId="0" xfId="3" applyFont="1" applyAlignment="1">
      <alignment horizontal="left" vertical="center" wrapText="1"/>
    </xf>
    <xf numFmtId="14" fontId="0" fillId="0" borderId="1" xfId="4" applyNumberFormat="1" applyFont="1" applyBorder="1" applyProtection="1">
      <protection locked="0"/>
    </xf>
    <xf numFmtId="16" fontId="2" fillId="0" borderId="1" xfId="4" applyNumberFormat="1" applyBorder="1" applyProtection="1">
      <protection locked="0"/>
    </xf>
    <xf numFmtId="0" fontId="0" fillId="0" borderId="0" xfId="0" applyAlignment="1">
      <alignment horizontal="center" vertical="center" wrapText="1"/>
    </xf>
    <xf numFmtId="0" fontId="2" fillId="0" borderId="1" xfId="4" applyBorder="1" applyAlignment="1" applyProtection="1">
      <alignment horizontal="center"/>
      <protection locked="0"/>
    </xf>
    <xf numFmtId="0" fontId="30" fillId="0" borderId="0" xfId="4" applyFont="1" applyAlignment="1">
      <alignment vertical="center" wrapText="1"/>
    </xf>
    <xf numFmtId="0" fontId="0" fillId="0" borderId="0" xfId="0" applyAlignment="1">
      <alignment horizontal="center" vertical="center" wrapText="1"/>
    </xf>
    <xf numFmtId="0" fontId="0" fillId="0" borderId="0" xfId="0" applyAlignment="1">
      <alignment horizontal="center" vertical="center" wrapText="1"/>
    </xf>
    <xf numFmtId="0" fontId="14" fillId="0" borderId="0" xfId="3" applyFont="1" applyAlignment="1">
      <alignment horizontal="left" vertical="top" wrapText="1"/>
    </xf>
    <xf numFmtId="0" fontId="2" fillId="0" borderId="0" xfId="4" applyAlignment="1">
      <alignment horizontal="center"/>
    </xf>
    <xf numFmtId="0" fontId="30" fillId="0" borderId="0" xfId="4" applyFont="1" applyAlignment="1">
      <alignment horizontal="center" vertical="center" wrapText="1"/>
    </xf>
    <xf numFmtId="0" fontId="2" fillId="0" borderId="0" xfId="4" applyAlignment="1">
      <alignment horizontal="center" vertical="center"/>
    </xf>
    <xf numFmtId="0" fontId="33" fillId="0" borderId="0" xfId="4" applyFont="1" applyAlignment="1">
      <alignment horizontal="center" vertical="center" wrapText="1"/>
    </xf>
    <xf numFmtId="0" fontId="26" fillId="0" borderId="0" xfId="4" applyFont="1" applyAlignment="1">
      <alignment horizontal="center" vertical="top" wrapText="1"/>
    </xf>
    <xf numFmtId="0" fontId="3" fillId="2" borderId="3" xfId="0" applyFont="1" applyFill="1" applyBorder="1" applyAlignment="1">
      <alignment horizontal="center" vertical="center" wrapText="1"/>
    </xf>
    <xf numFmtId="0" fontId="3" fillId="2" borderId="0" xfId="0" applyFont="1" applyFill="1" applyBorder="1" applyAlignment="1">
      <alignment horizontal="center" vertical="center" wrapText="1"/>
    </xf>
    <xf numFmtId="0" fontId="4" fillId="0" borderId="8" xfId="0" applyFont="1" applyBorder="1" applyAlignment="1">
      <alignment horizontal="center" vertical="center"/>
    </xf>
    <xf numFmtId="0" fontId="4" fillId="0" borderId="9" xfId="0" applyFont="1" applyBorder="1" applyAlignment="1">
      <alignment horizontal="center" vertical="center"/>
    </xf>
    <xf numFmtId="0" fontId="4" fillId="0" borderId="10" xfId="0" applyFont="1" applyBorder="1" applyAlignment="1">
      <alignment horizontal="center" vertical="center"/>
    </xf>
    <xf numFmtId="0" fontId="0" fillId="0" borderId="0" xfId="0" applyAlignment="1">
      <alignment horizontal="center" vertical="center" wrapText="1"/>
    </xf>
    <xf numFmtId="0" fontId="3" fillId="2" borderId="4" xfId="0" applyFont="1" applyFill="1" applyBorder="1" applyAlignment="1">
      <alignment horizontal="left" vertical="center" wrapText="1"/>
    </xf>
    <xf numFmtId="0" fontId="3" fillId="2" borderId="5" xfId="0" applyFont="1" applyFill="1" applyBorder="1" applyAlignment="1">
      <alignment horizontal="left" vertical="center" wrapText="1"/>
    </xf>
    <xf numFmtId="0" fontId="3" fillId="2" borderId="6" xfId="0" applyFont="1" applyFill="1" applyBorder="1" applyAlignment="1">
      <alignment horizontal="left" vertical="center" wrapText="1"/>
    </xf>
    <xf numFmtId="0" fontId="17" fillId="0" borderId="0" xfId="0" applyFont="1" applyAlignment="1">
      <alignment horizontal="center" vertical="center" wrapText="1"/>
    </xf>
    <xf numFmtId="0" fontId="17" fillId="0" borderId="26" xfId="0" applyFont="1" applyBorder="1" applyAlignment="1">
      <alignment horizontal="center" vertical="center" wrapText="1"/>
    </xf>
    <xf numFmtId="0" fontId="14" fillId="0" borderId="0" xfId="2" applyFont="1" applyAlignment="1">
      <alignment horizontal="left" vertical="top" wrapText="1"/>
    </xf>
    <xf numFmtId="0" fontId="5" fillId="0" borderId="0" xfId="2" applyFont="1" applyAlignment="1">
      <alignment horizontal="center" vertical="top"/>
    </xf>
    <xf numFmtId="0" fontId="5" fillId="0" borderId="2" xfId="2" applyFont="1" applyBorder="1" applyAlignment="1">
      <alignment horizontal="center" vertical="top"/>
    </xf>
    <xf numFmtId="0" fontId="14" fillId="0" borderId="28" xfId="2" applyFont="1" applyBorder="1" applyAlignment="1">
      <alignment horizontal="left" vertical="top" wrapText="1"/>
    </xf>
    <xf numFmtId="0" fontId="5" fillId="0" borderId="2" xfId="3" applyFont="1" applyBorder="1" applyAlignment="1">
      <alignment horizontal="center" vertical="top" wrapText="1"/>
    </xf>
    <xf numFmtId="0" fontId="14" fillId="0" borderId="0" xfId="3" applyFont="1" applyAlignment="1">
      <alignment horizontal="left" vertical="top" wrapText="1"/>
    </xf>
    <xf numFmtId="0" fontId="14" fillId="0" borderId="0" xfId="3" applyFont="1" applyAlignment="1">
      <alignment horizontal="center" vertical="top" wrapText="1"/>
    </xf>
    <xf numFmtId="0" fontId="3" fillId="2" borderId="3" xfId="0" applyFont="1" applyFill="1" applyBorder="1" applyAlignment="1">
      <alignment horizontal="left" vertical="center" wrapText="1"/>
    </xf>
    <xf numFmtId="0" fontId="3" fillId="2" borderId="0" xfId="0" applyFont="1" applyFill="1" applyAlignment="1">
      <alignment horizontal="left" vertical="center" wrapText="1"/>
    </xf>
    <xf numFmtId="0" fontId="0" fillId="0" borderId="0" xfId="0" applyAlignment="1">
      <alignment horizontal="left" vertical="center" wrapText="1"/>
    </xf>
    <xf numFmtId="0" fontId="0" fillId="0" borderId="2" xfId="0" applyBorder="1" applyAlignment="1">
      <alignment horizontal="left" vertical="center" wrapText="1"/>
    </xf>
    <xf numFmtId="0" fontId="3" fillId="2" borderId="1" xfId="0" applyFont="1" applyFill="1" applyBorder="1" applyAlignment="1">
      <alignment horizontal="left" vertical="center" wrapText="1"/>
    </xf>
    <xf numFmtId="3" fontId="14" fillId="0" borderId="5" xfId="0" applyNumberFormat="1" applyFont="1" applyBorder="1" applyAlignment="1">
      <alignment horizontal="left" vertical="center" wrapText="1"/>
    </xf>
    <xf numFmtId="0" fontId="6" fillId="6" borderId="91" xfId="0" applyFont="1" applyFill="1" applyBorder="1" applyAlignment="1">
      <alignment horizontal="center" vertical="center" wrapText="1"/>
    </xf>
    <xf numFmtId="0" fontId="6" fillId="6" borderId="92" xfId="0" applyFont="1" applyFill="1" applyBorder="1" applyAlignment="1">
      <alignment horizontal="center" vertical="center" wrapText="1"/>
    </xf>
    <xf numFmtId="0" fontId="3" fillId="2" borderId="0" xfId="0" applyFont="1" applyFill="1" applyAlignment="1">
      <alignment horizontal="center" vertical="center" wrapText="1"/>
    </xf>
    <xf numFmtId="0" fontId="0" fillId="0" borderId="96" xfId="0" applyBorder="1" applyAlignment="1">
      <alignment horizontal="left" wrapText="1"/>
    </xf>
  </cellXfs>
  <cellStyles count="6">
    <cellStyle name="Milliers" xfId="5" builtinId="3"/>
    <cellStyle name="Monétaire 4 2" xfId="1" xr:uid="{F278B3E5-1CB2-4487-A47F-932BDACE5178}"/>
    <cellStyle name="Normal" xfId="0" builtinId="0"/>
    <cellStyle name="Normal 2" xfId="2" xr:uid="{513B9CE2-861C-418B-A836-0ACAE465566E}"/>
    <cellStyle name="Normal 4" xfId="4" xr:uid="{BF1E4DB6-263A-4E39-81F4-4AA13100FB77}"/>
    <cellStyle name="Normal 6" xfId="3" xr:uid="{61828126-1B30-4A62-88DE-C874C3D3144D}"/>
  </cellStyles>
  <dxfs count="88">
    <dxf>
      <font>
        <b val="0"/>
        <i val="0"/>
        <strike val="0"/>
        <condense val="0"/>
        <extend val="0"/>
        <outline val="0"/>
        <shadow val="0"/>
        <u val="none"/>
        <vertAlign val="baseline"/>
        <sz val="11"/>
        <color theme="1"/>
        <name val="Calibri"/>
        <family val="2"/>
        <scheme val="minor"/>
      </font>
      <numFmt numFmtId="165" formatCode="#,##0.00\ &quot;€&quot;"/>
      <fill>
        <patternFill patternType="solid">
          <fgColor indexed="64"/>
          <bgColor theme="8" tint="0.79998168889431442"/>
        </patternFill>
      </fill>
      <alignment horizontal="center" vertical="center" textRotation="0" wrapText="0" indent="0" justifyLastLine="0" shrinkToFit="0" readingOrder="0"/>
      <border diagonalUp="0" diagonalDown="0" outline="0">
        <left style="medium">
          <color indexed="64"/>
        </left>
        <right style="medium">
          <color indexed="64"/>
        </right>
        <top style="medium">
          <color rgb="FF2FB6BC"/>
        </top>
        <bottom/>
      </border>
      <protection locked="1" hidden="0"/>
    </dxf>
    <dxf>
      <font>
        <b val="0"/>
        <i val="0"/>
        <strike val="0"/>
        <condense val="0"/>
        <extend val="0"/>
        <outline val="0"/>
        <shadow val="0"/>
        <u val="none"/>
        <vertAlign val="baseline"/>
        <sz val="11"/>
        <color theme="1"/>
        <name val="Calibri"/>
        <family val="2"/>
        <scheme val="minor"/>
      </font>
      <numFmt numFmtId="0" formatCode="General"/>
      <fill>
        <patternFill patternType="gray0625">
          <fgColor indexed="64"/>
          <bgColor theme="0" tint="-0.34998626667073579"/>
        </patternFill>
      </fill>
      <alignment horizontal="center" vertical="center" textRotation="0" wrapText="0" indent="0" justifyLastLine="0" shrinkToFit="0" readingOrder="0"/>
      <border diagonalUp="0" diagonalDown="0" outline="0">
        <left style="hair">
          <color auto="1"/>
        </left>
        <right/>
        <top style="medium">
          <color rgb="FF2FB6BC"/>
        </top>
        <bottom/>
      </border>
      <protection locked="1" hidden="0"/>
    </dxf>
    <dxf>
      <font>
        <b val="0"/>
        <i val="0"/>
        <strike val="0"/>
        <condense val="0"/>
        <extend val="0"/>
        <outline val="0"/>
        <shadow val="0"/>
        <u val="none"/>
        <vertAlign val="baseline"/>
        <sz val="11"/>
        <color theme="1"/>
        <name val="Calibri"/>
        <family val="2"/>
        <scheme val="minor"/>
      </font>
      <numFmt numFmtId="165" formatCode="#,##0.00\ &quot;€&quot;"/>
      <fill>
        <patternFill patternType="gray0625">
          <fgColor indexed="64"/>
          <bgColor theme="0" tint="-0.34998626667073579"/>
        </patternFill>
      </fill>
      <alignment horizontal="center" vertical="center" textRotation="0" wrapText="0" indent="0" justifyLastLine="0" shrinkToFit="0" readingOrder="0"/>
      <border diagonalUp="0" diagonalDown="0" outline="0">
        <left style="medium">
          <color indexed="64"/>
        </left>
        <right style="medium">
          <color indexed="64"/>
        </right>
        <top style="medium">
          <color rgb="FF2FB6BC"/>
        </top>
        <bottom/>
      </border>
      <protection locked="1" hidden="0"/>
    </dxf>
    <dxf>
      <font>
        <b val="0"/>
        <i val="0"/>
        <strike val="0"/>
        <condense val="0"/>
        <extend val="0"/>
        <outline val="0"/>
        <shadow val="0"/>
        <u val="none"/>
        <vertAlign val="baseline"/>
        <sz val="11"/>
        <color theme="1"/>
        <name val="Calibri"/>
        <family val="2"/>
        <scheme val="minor"/>
      </font>
      <numFmt numFmtId="165" formatCode="#,##0.00\ &quot;€&quot;"/>
      <fill>
        <patternFill patternType="gray0625">
          <fgColor indexed="64"/>
          <bgColor theme="0" tint="-0.34998626667073579"/>
        </patternFill>
      </fill>
      <alignment horizontal="center" vertical="center" textRotation="0" wrapText="0" indent="0" justifyLastLine="0" shrinkToFit="0" readingOrder="0"/>
      <border diagonalUp="0" diagonalDown="0" outline="0">
        <left style="thin">
          <color indexed="64"/>
        </left>
        <right style="medium">
          <color indexed="64"/>
        </right>
        <top style="medium">
          <color rgb="FF2FB6BC"/>
        </top>
        <bottom/>
      </border>
      <protection locked="1" hidden="0"/>
    </dxf>
    <dxf>
      <font>
        <b val="0"/>
        <i val="0"/>
        <strike val="0"/>
        <condense val="0"/>
        <extend val="0"/>
        <outline val="0"/>
        <shadow val="0"/>
        <u val="none"/>
        <vertAlign val="baseline"/>
        <sz val="11"/>
        <color theme="1"/>
        <name val="Calibri"/>
        <family val="2"/>
        <scheme val="minor"/>
      </font>
      <numFmt numFmtId="2" formatCode="0.00"/>
      <fill>
        <patternFill patternType="gray0625">
          <fgColor indexed="64"/>
          <bgColor theme="0" tint="-0.34998626667073579"/>
        </patternFill>
      </fill>
      <alignment horizontal="center" vertical="center" textRotation="0" wrapText="0" indent="0" justifyLastLine="0" shrinkToFit="0" readingOrder="0"/>
      <border diagonalUp="0" diagonalDown="0" outline="0">
        <left style="thin">
          <color indexed="64"/>
        </left>
        <right style="thin">
          <color indexed="64"/>
        </right>
        <top style="medium">
          <color rgb="FF2FB6BC"/>
        </top>
        <bottom/>
      </border>
      <protection locked="1" hidden="0"/>
    </dxf>
    <dxf>
      <font>
        <b val="0"/>
        <i val="0"/>
        <strike val="0"/>
        <condense val="0"/>
        <extend val="0"/>
        <outline val="0"/>
        <shadow val="0"/>
        <u val="none"/>
        <vertAlign val="baseline"/>
        <sz val="11"/>
        <color theme="1"/>
        <name val="Calibri"/>
        <family val="2"/>
        <scheme val="minor"/>
      </font>
      <numFmt numFmtId="165" formatCode="#,##0.00\ &quot;€&quot;"/>
      <fill>
        <patternFill patternType="gray0625">
          <fgColor indexed="64"/>
          <bgColor theme="0" tint="-0.34998626667073579"/>
        </patternFill>
      </fill>
      <alignment horizontal="center" vertical="center" textRotation="0" wrapText="0" indent="0" justifyLastLine="0" shrinkToFit="0" readingOrder="0"/>
      <border diagonalUp="0" diagonalDown="0" outline="0">
        <left style="thin">
          <color indexed="64"/>
        </left>
        <right/>
        <top style="medium">
          <color rgb="FF2FB6BC"/>
        </top>
        <bottom/>
      </border>
      <protection locked="1" hidden="0"/>
    </dxf>
    <dxf>
      <font>
        <b val="0"/>
        <i val="0"/>
        <strike val="0"/>
        <condense val="0"/>
        <extend val="0"/>
        <outline val="0"/>
        <shadow val="0"/>
        <u val="none"/>
        <vertAlign val="baseline"/>
        <sz val="11"/>
        <color theme="1"/>
        <name val="Calibri"/>
        <family val="2"/>
        <scheme val="minor"/>
      </font>
      <numFmt numFmtId="2" formatCode="0.00"/>
      <fill>
        <patternFill patternType="gray0625">
          <fgColor indexed="64"/>
          <bgColor theme="0" tint="-0.34998626667073579"/>
        </patternFill>
      </fill>
      <alignment horizontal="center" vertical="center" textRotation="0" wrapText="0" indent="0" justifyLastLine="0" shrinkToFit="0" readingOrder="0"/>
      <border diagonalUp="0" diagonalDown="0" outline="0">
        <left style="thin">
          <color indexed="64"/>
        </left>
        <right style="thin">
          <color indexed="64"/>
        </right>
        <top style="medium">
          <color rgb="FF2FB6BC"/>
        </top>
        <bottom/>
      </border>
      <protection locked="1" hidden="0"/>
    </dxf>
    <dxf>
      <font>
        <b val="0"/>
        <i val="0"/>
        <strike val="0"/>
        <condense val="0"/>
        <extend val="0"/>
        <outline val="0"/>
        <shadow val="0"/>
        <u val="none"/>
        <vertAlign val="baseline"/>
        <sz val="11"/>
        <color theme="1"/>
        <name val="Calibri"/>
        <family val="2"/>
        <scheme val="minor"/>
      </font>
      <numFmt numFmtId="165" formatCode="#,##0.00\ &quot;€&quot;"/>
      <fill>
        <patternFill patternType="gray0625">
          <fgColor indexed="64"/>
          <bgColor theme="0" tint="-0.34998626667073579"/>
        </patternFill>
      </fill>
      <alignment horizontal="center" vertical="center" textRotation="0" wrapText="0" indent="0" justifyLastLine="0" shrinkToFit="0" readingOrder="0"/>
      <border diagonalUp="0" diagonalDown="0" outline="0">
        <left style="thin">
          <color indexed="64"/>
        </left>
        <right style="thin">
          <color indexed="64"/>
        </right>
        <top style="medium">
          <color rgb="FF2FB6BC"/>
        </top>
        <bottom/>
      </border>
      <protection locked="1" hidden="0"/>
    </dxf>
    <dxf>
      <font>
        <b val="0"/>
        <i val="0"/>
        <strike val="0"/>
        <condense val="0"/>
        <extend val="0"/>
        <outline val="0"/>
        <shadow val="0"/>
        <u val="none"/>
        <vertAlign val="baseline"/>
        <sz val="11"/>
        <color theme="1"/>
        <name val="Calibri"/>
        <family val="2"/>
        <scheme val="minor"/>
      </font>
      <numFmt numFmtId="2" formatCode="0.00"/>
      <fill>
        <patternFill patternType="gray0625">
          <fgColor indexed="64"/>
          <bgColor theme="0" tint="-0.34998626667073579"/>
        </patternFill>
      </fill>
      <alignment horizontal="center" vertical="center" textRotation="0" wrapText="0" indent="0" justifyLastLine="0" shrinkToFit="0" readingOrder="0"/>
      <border diagonalUp="0" diagonalDown="0" outline="0">
        <left style="medium">
          <color indexed="64"/>
        </left>
        <right style="thin">
          <color indexed="64"/>
        </right>
        <top style="medium">
          <color rgb="FF2FB6BC"/>
        </top>
        <bottom/>
      </border>
      <protection locked="1" hidden="0"/>
    </dxf>
    <dxf>
      <font>
        <b val="0"/>
        <i val="0"/>
        <strike val="0"/>
        <condense val="0"/>
        <extend val="0"/>
        <outline val="0"/>
        <shadow val="0"/>
        <u val="none"/>
        <vertAlign val="baseline"/>
        <sz val="11"/>
        <color theme="1"/>
        <name val="Calibri"/>
        <family val="2"/>
        <scheme val="minor"/>
      </font>
      <numFmt numFmtId="165" formatCode="#,##0.00\ &quot;€&quot;"/>
      <fill>
        <patternFill patternType="gray0625">
          <fgColor indexed="64"/>
          <bgColor theme="0" tint="-0.34998626667073579"/>
        </patternFill>
      </fill>
      <alignment horizontal="center" vertical="center" textRotation="0" wrapText="0" indent="0" justifyLastLine="0" shrinkToFit="0" readingOrder="0"/>
      <border diagonalUp="0" diagonalDown="0" outline="0">
        <left style="thin">
          <color indexed="64"/>
        </left>
        <right style="medium">
          <color indexed="64"/>
        </right>
        <top style="medium">
          <color rgb="FF2FB6BC"/>
        </top>
        <bottom/>
      </border>
      <protection locked="1" hidden="0"/>
    </dxf>
    <dxf>
      <font>
        <b val="0"/>
        <i val="0"/>
        <strike val="0"/>
        <condense val="0"/>
        <extend val="0"/>
        <outline val="0"/>
        <shadow val="0"/>
        <u val="none"/>
        <vertAlign val="baseline"/>
        <sz val="11"/>
        <color theme="1"/>
        <name val="Calibri"/>
        <family val="2"/>
        <scheme val="minor"/>
      </font>
      <numFmt numFmtId="2" formatCode="0.00"/>
      <fill>
        <patternFill patternType="gray0625">
          <fgColor indexed="64"/>
          <bgColor theme="0" tint="-0.34998626667073579"/>
        </patternFill>
      </fill>
      <alignment horizontal="center" vertical="center" textRotation="0" wrapText="0" indent="0" justifyLastLine="0" shrinkToFit="0" readingOrder="0"/>
      <border diagonalUp="0" diagonalDown="0" outline="0">
        <left style="thin">
          <color indexed="64"/>
        </left>
        <right style="thin">
          <color indexed="64"/>
        </right>
        <top style="medium">
          <color rgb="FF2FB6BC"/>
        </top>
        <bottom/>
      </border>
      <protection locked="1" hidden="0"/>
    </dxf>
    <dxf>
      <font>
        <b val="0"/>
        <i val="0"/>
        <strike val="0"/>
        <condense val="0"/>
        <extend val="0"/>
        <outline val="0"/>
        <shadow val="0"/>
        <u val="none"/>
        <vertAlign val="baseline"/>
        <sz val="11"/>
        <color theme="1"/>
        <name val="Calibri"/>
        <family val="2"/>
        <scheme val="minor"/>
      </font>
      <numFmt numFmtId="165" formatCode="#,##0.00\ &quot;€&quot;"/>
      <fill>
        <patternFill patternType="gray0625">
          <fgColor indexed="64"/>
          <bgColor theme="0" tint="-0.34998626667073579"/>
        </patternFill>
      </fill>
      <alignment horizontal="center" vertical="center" textRotation="0" wrapText="0" indent="0" justifyLastLine="0" shrinkToFit="0" readingOrder="0"/>
      <border diagonalUp="0" diagonalDown="0" outline="0">
        <left style="thin">
          <color indexed="64"/>
        </left>
        <right/>
        <top style="medium">
          <color rgb="FF2FB6BC"/>
        </top>
        <bottom/>
      </border>
      <protection locked="1" hidden="0"/>
    </dxf>
    <dxf>
      <font>
        <b val="0"/>
        <i val="0"/>
        <strike val="0"/>
        <condense val="0"/>
        <extend val="0"/>
        <outline val="0"/>
        <shadow val="0"/>
        <u val="none"/>
        <vertAlign val="baseline"/>
        <sz val="11"/>
        <color theme="1"/>
        <name val="Calibri"/>
        <family val="2"/>
        <scheme val="minor"/>
      </font>
      <numFmt numFmtId="2" formatCode="0.00"/>
      <fill>
        <patternFill patternType="gray0625">
          <fgColor indexed="64"/>
          <bgColor theme="0" tint="-0.34998626667073579"/>
        </patternFill>
      </fill>
      <alignment horizontal="center" vertical="center" textRotation="0" wrapText="0" indent="0" justifyLastLine="0" shrinkToFit="0" readingOrder="0"/>
      <border diagonalUp="0" diagonalDown="0" outline="0">
        <left style="thin">
          <color indexed="64"/>
        </left>
        <right style="thin">
          <color indexed="64"/>
        </right>
        <top style="medium">
          <color rgb="FF2FB6BC"/>
        </top>
        <bottom/>
      </border>
      <protection locked="1" hidden="0"/>
    </dxf>
    <dxf>
      <font>
        <b val="0"/>
        <i val="0"/>
        <strike val="0"/>
        <condense val="0"/>
        <extend val="0"/>
        <outline val="0"/>
        <shadow val="0"/>
        <u val="none"/>
        <vertAlign val="baseline"/>
        <sz val="11"/>
        <color theme="1"/>
        <name val="Calibri"/>
        <family val="2"/>
        <scheme val="minor"/>
      </font>
      <numFmt numFmtId="165" formatCode="#,##0.00\ &quot;€&quot;"/>
      <fill>
        <patternFill patternType="gray0625">
          <fgColor indexed="64"/>
          <bgColor theme="0" tint="-0.34998626667073579"/>
        </patternFill>
      </fill>
      <alignment horizontal="center" vertical="center" textRotation="0" wrapText="0" indent="0" justifyLastLine="0" shrinkToFit="0" readingOrder="0"/>
      <border diagonalUp="0" diagonalDown="0" outline="0">
        <left style="thin">
          <color indexed="64"/>
        </left>
        <right style="thin">
          <color indexed="64"/>
        </right>
        <top style="medium">
          <color rgb="FF2FB6BC"/>
        </top>
        <bottom/>
      </border>
      <protection locked="1" hidden="0"/>
    </dxf>
    <dxf>
      <font>
        <b val="0"/>
        <i val="0"/>
        <strike val="0"/>
        <condense val="0"/>
        <extend val="0"/>
        <outline val="0"/>
        <shadow val="0"/>
        <u val="none"/>
        <vertAlign val="baseline"/>
        <sz val="11"/>
        <color theme="1"/>
        <name val="Calibri"/>
        <family val="2"/>
        <scheme val="minor"/>
      </font>
      <numFmt numFmtId="2" formatCode="0.00"/>
      <fill>
        <patternFill patternType="gray0625">
          <fgColor indexed="64"/>
          <bgColor theme="0" tint="-0.34998626667073579"/>
        </patternFill>
      </fill>
      <alignment horizontal="center" vertical="center" textRotation="0" wrapText="0" indent="0" justifyLastLine="0" shrinkToFit="0" readingOrder="0"/>
      <border diagonalUp="0" diagonalDown="0" outline="0">
        <left style="medium">
          <color indexed="64"/>
        </left>
        <right style="thin">
          <color indexed="64"/>
        </right>
        <top style="medium">
          <color rgb="FF2FB6BC"/>
        </top>
        <bottom/>
      </border>
      <protection locked="1" hidden="0"/>
    </dxf>
    <dxf>
      <font>
        <b val="0"/>
        <i val="0"/>
        <strike val="0"/>
        <condense val="0"/>
        <extend val="0"/>
        <outline val="0"/>
        <shadow val="0"/>
        <u val="none"/>
        <vertAlign val="baseline"/>
        <sz val="11"/>
        <color theme="1"/>
        <name val="Calibri"/>
        <family val="2"/>
        <scheme val="minor"/>
      </font>
      <numFmt numFmtId="165" formatCode="#,##0.00\ &quot;€&quot;"/>
      <fill>
        <patternFill patternType="solid">
          <fgColor indexed="64"/>
          <bgColor theme="8" tint="0.79998168889431442"/>
        </patternFill>
      </fill>
      <alignment horizontal="center" vertical="center" textRotation="0" wrapText="0" indent="0" justifyLastLine="0" shrinkToFit="0" readingOrder="0"/>
      <border diagonalUp="0" diagonalDown="0" outline="0">
        <left style="thin">
          <color indexed="64"/>
        </left>
        <right style="medium">
          <color indexed="64"/>
        </right>
        <top style="medium">
          <color rgb="FF2FB6BC"/>
        </top>
        <bottom/>
      </border>
      <protection locked="1" hidden="0"/>
    </dxf>
    <dxf>
      <font>
        <b val="0"/>
        <i val="0"/>
        <strike val="0"/>
        <condense val="0"/>
        <extend val="0"/>
        <outline val="0"/>
        <shadow val="0"/>
        <u val="none"/>
        <vertAlign val="baseline"/>
        <sz val="11"/>
        <color theme="1"/>
        <name val="Calibri"/>
        <family val="2"/>
        <scheme val="minor"/>
      </font>
      <numFmt numFmtId="2" formatCode="0.00"/>
      <fill>
        <patternFill patternType="solid">
          <fgColor indexed="64"/>
          <bgColor theme="0"/>
        </patternFill>
      </fill>
      <alignment horizontal="center" vertical="center" textRotation="0" wrapText="0" indent="0" justifyLastLine="0" shrinkToFit="0" readingOrder="0"/>
      <border diagonalUp="0" diagonalDown="0" outline="0">
        <left style="thin">
          <color indexed="64"/>
        </left>
        <right style="thin">
          <color indexed="64"/>
        </right>
        <top style="medium">
          <color rgb="FF2FB6BC"/>
        </top>
        <bottom/>
      </border>
      <protection locked="1" hidden="0"/>
    </dxf>
    <dxf>
      <font>
        <b val="0"/>
        <i val="0"/>
        <strike val="0"/>
        <condense val="0"/>
        <extend val="0"/>
        <outline val="0"/>
        <shadow val="0"/>
        <u val="none"/>
        <vertAlign val="baseline"/>
        <sz val="11"/>
        <color theme="1"/>
        <name val="Calibri"/>
        <family val="2"/>
        <scheme val="minor"/>
      </font>
      <numFmt numFmtId="165" formatCode="#,##0.00\ &quot;€&quot;"/>
      <fill>
        <patternFill patternType="solid">
          <fgColor indexed="64"/>
          <bgColor theme="8" tint="0.79998168889431442"/>
        </patternFill>
      </fill>
      <alignment horizontal="center" vertical="center" textRotation="0" wrapText="0" indent="0" justifyLastLine="0" shrinkToFit="0" readingOrder="0"/>
      <border diagonalUp="0" diagonalDown="0" outline="0">
        <left style="thin">
          <color indexed="64"/>
        </left>
        <right/>
        <top style="medium">
          <color rgb="FF2FB6BC"/>
        </top>
        <bottom/>
      </border>
      <protection locked="1" hidden="0"/>
    </dxf>
    <dxf>
      <font>
        <b val="0"/>
        <i val="0"/>
        <strike val="0"/>
        <condense val="0"/>
        <extend val="0"/>
        <outline val="0"/>
        <shadow val="0"/>
        <u val="none"/>
        <vertAlign val="baseline"/>
        <sz val="11"/>
        <color theme="1"/>
        <name val="Calibri"/>
        <family val="2"/>
        <scheme val="minor"/>
      </font>
      <numFmt numFmtId="2" formatCode="0.00"/>
      <fill>
        <patternFill patternType="solid">
          <fgColor indexed="64"/>
          <bgColor theme="0"/>
        </patternFill>
      </fill>
      <alignment horizontal="center" vertical="center" textRotation="0" wrapText="0" indent="0" justifyLastLine="0" shrinkToFit="0" readingOrder="0"/>
      <border diagonalUp="0" diagonalDown="0" outline="0">
        <left style="thin">
          <color indexed="64"/>
        </left>
        <right style="thin">
          <color indexed="64"/>
        </right>
        <top style="medium">
          <color rgb="FF2FB6BC"/>
        </top>
        <bottom/>
      </border>
      <protection locked="1" hidden="0"/>
    </dxf>
    <dxf>
      <font>
        <b val="0"/>
        <i val="0"/>
        <strike val="0"/>
        <condense val="0"/>
        <extend val="0"/>
        <outline val="0"/>
        <shadow val="0"/>
        <u val="none"/>
        <vertAlign val="baseline"/>
        <sz val="11"/>
        <color theme="1"/>
        <name val="Calibri"/>
        <family val="2"/>
        <scheme val="minor"/>
      </font>
      <numFmt numFmtId="165" formatCode="#,##0.00\ &quot;€&quot;"/>
      <fill>
        <patternFill patternType="solid">
          <fgColor indexed="64"/>
          <bgColor theme="0"/>
        </patternFill>
      </fill>
      <alignment horizontal="center" vertical="center" textRotation="0" wrapText="0" indent="0" justifyLastLine="0" shrinkToFit="0" readingOrder="0"/>
      <border diagonalUp="0" diagonalDown="0" outline="0">
        <left style="thin">
          <color indexed="64"/>
        </left>
        <right style="thin">
          <color indexed="64"/>
        </right>
        <top style="medium">
          <color rgb="FF2FB6BC"/>
        </top>
        <bottom/>
      </border>
      <protection locked="1" hidden="0"/>
    </dxf>
    <dxf>
      <font>
        <b val="0"/>
        <i val="0"/>
        <strike val="0"/>
        <condense val="0"/>
        <extend val="0"/>
        <outline val="0"/>
        <shadow val="0"/>
        <u val="none"/>
        <vertAlign val="baseline"/>
        <sz val="11"/>
        <color theme="1"/>
        <name val="Calibri"/>
        <family val="2"/>
        <scheme val="minor"/>
      </font>
      <numFmt numFmtId="2" formatCode="0.00"/>
      <fill>
        <patternFill patternType="none">
          <fgColor indexed="64"/>
          <bgColor indexed="65"/>
        </patternFill>
      </fill>
      <alignment horizontal="center" vertical="center" textRotation="0" wrapText="0" indent="0" justifyLastLine="0" shrinkToFit="0" readingOrder="0"/>
      <border diagonalUp="0" diagonalDown="0" outline="0">
        <left/>
        <right style="thin">
          <color indexed="64"/>
        </right>
        <top style="medium">
          <color rgb="FF2FB6BC"/>
        </top>
        <bottom/>
      </border>
      <protection locked="1" hidden="0"/>
    </dxf>
    <dxf>
      <font>
        <b val="0"/>
        <i val="0"/>
        <strike val="0"/>
        <condense val="0"/>
        <extend val="0"/>
        <outline val="0"/>
        <shadow val="0"/>
        <u val="none"/>
        <vertAlign val="baseline"/>
        <sz val="11"/>
        <color theme="1"/>
        <name val="Calibri"/>
        <family val="2"/>
        <scheme val="minor"/>
      </font>
      <fill>
        <patternFill patternType="solid">
          <fgColor indexed="64"/>
          <bgColor theme="0"/>
        </patternFill>
      </fill>
      <alignment horizontal="left" vertical="center" textRotation="0" wrapText="0" indent="0" justifyLastLine="0" shrinkToFit="0" readingOrder="0"/>
      <border diagonalUp="0" diagonalDown="0" outline="0">
        <left/>
        <right/>
        <top style="medium">
          <color rgb="FF2FB6BC"/>
        </top>
        <bottom/>
      </border>
      <protection locked="1" hidden="0"/>
    </dxf>
    <dxf>
      <border outline="0">
        <left style="medium">
          <color indexed="64"/>
        </left>
      </border>
    </dxf>
    <dxf>
      <font>
        <strike val="0"/>
        <outline val="0"/>
        <shadow val="0"/>
        <u val="none"/>
        <vertAlign val="baseline"/>
        <sz val="11"/>
        <name val="Calibri"/>
        <family val="2"/>
        <scheme val="minor"/>
      </font>
    </dxf>
    <dxf>
      <border outline="0">
        <bottom style="medium">
          <color rgb="FF000000"/>
        </bottom>
      </border>
    </dxf>
    <dxf>
      <font>
        <b/>
        <i val="0"/>
        <strike val="0"/>
        <condense val="0"/>
        <extend val="0"/>
        <outline val="0"/>
        <shadow val="0"/>
        <u val="none"/>
        <vertAlign val="baseline"/>
        <sz val="11"/>
        <color rgb="FF2FB6BC"/>
        <name val="Calibri"/>
        <family val="2"/>
        <scheme val="minor"/>
      </font>
      <alignment horizontal="center" vertical="center" textRotation="0" wrapText="1" indent="0" justifyLastLine="0" shrinkToFit="0" readingOrder="0"/>
      <border diagonalUp="0" diagonalDown="0" outline="0">
        <left style="medium">
          <color indexed="64"/>
        </left>
        <right style="medium">
          <color indexed="64"/>
        </right>
        <top/>
        <bottom/>
      </border>
      <protection locked="1" hidden="0"/>
    </dxf>
    <dxf>
      <fill>
        <patternFill patternType="gray0625">
          <bgColor rgb="FFFFFF00"/>
        </patternFill>
      </fill>
    </dxf>
    <dxf>
      <font>
        <b val="0"/>
        <i val="0"/>
        <strike val="0"/>
        <condense val="0"/>
        <extend val="0"/>
        <outline val="0"/>
        <shadow val="0"/>
        <u val="none"/>
        <vertAlign val="baseline"/>
        <sz val="11"/>
        <color theme="1"/>
        <name val="Calibri"/>
        <family val="2"/>
        <scheme val="minor"/>
      </font>
      <numFmt numFmtId="165" formatCode="#,##0.00\ &quot;€&quot;"/>
      <fill>
        <patternFill patternType="solid">
          <fgColor indexed="64"/>
          <bgColor theme="8" tint="0.79998168889431442"/>
        </patternFill>
      </fill>
      <alignment horizontal="center" vertical="center" textRotation="0" wrapText="0" indent="0" justifyLastLine="0" shrinkToFit="0" readingOrder="0"/>
      <border diagonalUp="0" diagonalDown="0" outline="0">
        <left style="medium">
          <color indexed="64"/>
        </left>
        <right style="medium">
          <color indexed="64"/>
        </right>
        <top style="medium">
          <color rgb="FF2FB6BC"/>
        </top>
        <bottom/>
      </border>
    </dxf>
    <dxf>
      <font>
        <b val="0"/>
        <i val="0"/>
        <strike val="0"/>
        <condense val="0"/>
        <extend val="0"/>
        <outline val="0"/>
        <shadow val="0"/>
        <u val="none"/>
        <vertAlign val="baseline"/>
        <sz val="11"/>
        <color theme="1"/>
        <name val="Calibri"/>
        <family val="2"/>
        <scheme val="minor"/>
      </font>
      <numFmt numFmtId="0" formatCode="General"/>
      <fill>
        <patternFill patternType="gray0625">
          <fgColor indexed="64"/>
          <bgColor theme="0" tint="-0.34998626667073579"/>
        </patternFill>
      </fill>
      <alignment horizontal="center" vertical="center" textRotation="0" wrapText="0" indent="0" justifyLastLine="0" shrinkToFit="0" readingOrder="0"/>
      <border diagonalUp="0" diagonalDown="0" outline="0">
        <left style="hair">
          <color auto="1"/>
        </left>
        <right/>
        <top style="medium">
          <color rgb="FF2FB6BC"/>
        </top>
        <bottom/>
      </border>
      <protection locked="1" hidden="0"/>
    </dxf>
    <dxf>
      <font>
        <b val="0"/>
        <i val="0"/>
        <strike val="0"/>
        <condense val="0"/>
        <extend val="0"/>
        <outline val="0"/>
        <shadow val="0"/>
        <u val="none"/>
        <vertAlign val="baseline"/>
        <sz val="11"/>
        <color theme="1"/>
        <name val="Calibri"/>
        <family val="2"/>
        <scheme val="minor"/>
      </font>
      <numFmt numFmtId="165" formatCode="#,##0.00\ &quot;€&quot;"/>
      <fill>
        <patternFill patternType="gray0625">
          <fgColor indexed="64"/>
          <bgColor theme="0" tint="-0.34998626667073579"/>
        </patternFill>
      </fill>
      <alignment horizontal="center" vertical="center" textRotation="0" wrapText="0" indent="0" justifyLastLine="0" shrinkToFit="0" readingOrder="0"/>
      <border diagonalUp="0" diagonalDown="0" outline="0">
        <left style="medium">
          <color indexed="64"/>
        </left>
        <right style="medium">
          <color indexed="64"/>
        </right>
        <top style="medium">
          <color rgb="FF2FB6BC"/>
        </top>
        <bottom/>
      </border>
      <protection locked="1" hidden="0"/>
    </dxf>
    <dxf>
      <font>
        <b val="0"/>
        <i val="0"/>
        <strike val="0"/>
        <condense val="0"/>
        <extend val="0"/>
        <outline val="0"/>
        <shadow val="0"/>
        <u val="none"/>
        <vertAlign val="baseline"/>
        <sz val="11"/>
        <color theme="1"/>
        <name val="Calibri"/>
        <family val="2"/>
        <scheme val="minor"/>
      </font>
      <numFmt numFmtId="165" formatCode="#,##0.00\ &quot;€&quot;"/>
      <fill>
        <patternFill patternType="gray0625">
          <fgColor indexed="64"/>
          <bgColor theme="0" tint="-0.34998626667073579"/>
        </patternFill>
      </fill>
      <alignment horizontal="center" vertical="center" textRotation="0" wrapText="0" indent="0" justifyLastLine="0" shrinkToFit="0" readingOrder="0"/>
      <border diagonalUp="0" diagonalDown="0" outline="0">
        <left style="thin">
          <color indexed="64"/>
        </left>
        <right style="medium">
          <color indexed="64"/>
        </right>
        <top style="medium">
          <color rgb="FF2FB6BC"/>
        </top>
        <bottom/>
      </border>
      <protection locked="1" hidden="0"/>
    </dxf>
    <dxf>
      <font>
        <b val="0"/>
        <i val="0"/>
        <strike val="0"/>
        <condense val="0"/>
        <extend val="0"/>
        <outline val="0"/>
        <shadow val="0"/>
        <u val="none"/>
        <vertAlign val="baseline"/>
        <sz val="11"/>
        <color theme="1"/>
        <name val="Calibri"/>
        <family val="2"/>
        <scheme val="minor"/>
      </font>
      <numFmt numFmtId="2" formatCode="0.00"/>
      <fill>
        <patternFill patternType="gray0625">
          <fgColor indexed="64"/>
          <bgColor theme="0" tint="-0.34998626667073579"/>
        </patternFill>
      </fill>
      <alignment horizontal="center" vertical="center" textRotation="0" wrapText="0" indent="0" justifyLastLine="0" shrinkToFit="0" readingOrder="0"/>
      <border diagonalUp="0" diagonalDown="0" outline="0">
        <left style="thin">
          <color indexed="64"/>
        </left>
        <right style="thin">
          <color indexed="64"/>
        </right>
        <top style="medium">
          <color rgb="FF2FB6BC"/>
        </top>
        <bottom/>
      </border>
      <protection locked="1" hidden="0"/>
    </dxf>
    <dxf>
      <font>
        <b val="0"/>
        <i val="0"/>
        <strike val="0"/>
        <condense val="0"/>
        <extend val="0"/>
        <outline val="0"/>
        <shadow val="0"/>
        <u val="none"/>
        <vertAlign val="baseline"/>
        <sz val="11"/>
        <color theme="1"/>
        <name val="Calibri"/>
        <family val="2"/>
        <scheme val="minor"/>
      </font>
      <numFmt numFmtId="165" formatCode="#,##0.00\ &quot;€&quot;"/>
      <fill>
        <patternFill patternType="gray0625">
          <fgColor indexed="64"/>
          <bgColor theme="0" tint="-0.34998626667073579"/>
        </patternFill>
      </fill>
      <alignment horizontal="center" vertical="center" textRotation="0" wrapText="0" indent="0" justifyLastLine="0" shrinkToFit="0" readingOrder="0"/>
      <border diagonalUp="0" diagonalDown="0" outline="0">
        <left style="thin">
          <color indexed="64"/>
        </left>
        <right/>
        <top style="medium">
          <color rgb="FF2FB6BC"/>
        </top>
        <bottom/>
      </border>
      <protection locked="1" hidden="0"/>
    </dxf>
    <dxf>
      <font>
        <b val="0"/>
        <i val="0"/>
        <strike val="0"/>
        <condense val="0"/>
        <extend val="0"/>
        <outline val="0"/>
        <shadow val="0"/>
        <u val="none"/>
        <vertAlign val="baseline"/>
        <sz val="11"/>
        <color theme="1"/>
        <name val="Calibri"/>
        <family val="2"/>
        <scheme val="minor"/>
      </font>
      <numFmt numFmtId="2" formatCode="0.00"/>
      <fill>
        <patternFill patternType="gray0625">
          <fgColor indexed="64"/>
          <bgColor theme="0" tint="-0.34998626667073579"/>
        </patternFill>
      </fill>
      <alignment horizontal="center" vertical="center" textRotation="0" wrapText="0" indent="0" justifyLastLine="0" shrinkToFit="0" readingOrder="0"/>
      <border diagonalUp="0" diagonalDown="0" outline="0">
        <left style="thin">
          <color indexed="64"/>
        </left>
        <right style="thin">
          <color indexed="64"/>
        </right>
        <top style="medium">
          <color rgb="FF2FB6BC"/>
        </top>
        <bottom/>
      </border>
      <protection locked="1" hidden="0"/>
    </dxf>
    <dxf>
      <font>
        <b val="0"/>
        <i val="0"/>
        <strike val="0"/>
        <condense val="0"/>
        <extend val="0"/>
        <outline val="0"/>
        <shadow val="0"/>
        <u val="none"/>
        <vertAlign val="baseline"/>
        <sz val="11"/>
        <color theme="1"/>
        <name val="Calibri"/>
        <family val="2"/>
        <scheme val="minor"/>
      </font>
      <numFmt numFmtId="165" formatCode="#,##0.00\ &quot;€&quot;"/>
      <fill>
        <patternFill patternType="gray0625">
          <fgColor indexed="64"/>
          <bgColor theme="0" tint="-0.34998626667073579"/>
        </patternFill>
      </fill>
      <alignment horizontal="center" vertical="center" textRotation="0" wrapText="0" indent="0" justifyLastLine="0" shrinkToFit="0" readingOrder="0"/>
      <border diagonalUp="0" diagonalDown="0" outline="0">
        <left style="thin">
          <color indexed="64"/>
        </left>
        <right style="thin">
          <color indexed="64"/>
        </right>
        <top style="medium">
          <color rgb="FF2FB6BC"/>
        </top>
        <bottom/>
      </border>
      <protection locked="1" hidden="0"/>
    </dxf>
    <dxf>
      <font>
        <b val="0"/>
        <i val="0"/>
        <strike val="0"/>
        <condense val="0"/>
        <extend val="0"/>
        <outline val="0"/>
        <shadow val="0"/>
        <u val="none"/>
        <vertAlign val="baseline"/>
        <sz val="11"/>
        <color theme="1"/>
        <name val="Calibri"/>
        <family val="2"/>
        <scheme val="minor"/>
      </font>
      <numFmt numFmtId="2" formatCode="0.00"/>
      <fill>
        <patternFill patternType="gray0625">
          <fgColor indexed="64"/>
          <bgColor theme="0" tint="-0.34998626667073579"/>
        </patternFill>
      </fill>
      <alignment horizontal="center" vertical="center" textRotation="0" wrapText="0" indent="0" justifyLastLine="0" shrinkToFit="0" readingOrder="0"/>
      <border diagonalUp="0" diagonalDown="0" outline="0">
        <left style="medium">
          <color indexed="64"/>
        </left>
        <right style="thin">
          <color indexed="64"/>
        </right>
        <top style="medium">
          <color rgb="FF2FB6BC"/>
        </top>
        <bottom/>
      </border>
      <protection locked="1" hidden="0"/>
    </dxf>
    <dxf>
      <font>
        <b val="0"/>
        <i val="0"/>
        <strike val="0"/>
        <condense val="0"/>
        <extend val="0"/>
        <outline val="0"/>
        <shadow val="0"/>
        <u val="none"/>
        <vertAlign val="baseline"/>
        <sz val="11"/>
        <color theme="1"/>
        <name val="Calibri"/>
        <family val="2"/>
        <scheme val="minor"/>
      </font>
      <numFmt numFmtId="165" formatCode="#,##0.00\ &quot;€&quot;"/>
      <fill>
        <patternFill patternType="gray0625">
          <fgColor indexed="64"/>
          <bgColor theme="0" tint="-0.34998626667073579"/>
        </patternFill>
      </fill>
      <alignment horizontal="center" vertical="center" textRotation="0" wrapText="0" indent="0" justifyLastLine="0" shrinkToFit="0" readingOrder="0"/>
      <border diagonalUp="0" diagonalDown="0" outline="0">
        <left style="thin">
          <color indexed="64"/>
        </left>
        <right style="medium">
          <color indexed="64"/>
        </right>
        <top style="medium">
          <color rgb="FF2FB6BC"/>
        </top>
        <bottom/>
      </border>
      <protection locked="1" hidden="0"/>
    </dxf>
    <dxf>
      <font>
        <b val="0"/>
        <i val="0"/>
        <strike val="0"/>
        <condense val="0"/>
        <extend val="0"/>
        <outline val="0"/>
        <shadow val="0"/>
        <u val="none"/>
        <vertAlign val="baseline"/>
        <sz val="11"/>
        <color theme="1"/>
        <name val="Calibri"/>
        <family val="2"/>
        <scheme val="minor"/>
      </font>
      <numFmt numFmtId="2" formatCode="0.00"/>
      <fill>
        <patternFill patternType="gray0625">
          <fgColor indexed="64"/>
          <bgColor theme="0" tint="-0.34998626667073579"/>
        </patternFill>
      </fill>
      <alignment horizontal="center" vertical="center" textRotation="0" wrapText="0" indent="0" justifyLastLine="0" shrinkToFit="0" readingOrder="0"/>
      <border diagonalUp="0" diagonalDown="0" outline="0">
        <left style="thin">
          <color indexed="64"/>
        </left>
        <right style="thin">
          <color indexed="64"/>
        </right>
        <top style="medium">
          <color rgb="FF2FB6BC"/>
        </top>
        <bottom/>
      </border>
      <protection locked="1" hidden="0"/>
    </dxf>
    <dxf>
      <font>
        <b val="0"/>
        <i val="0"/>
        <strike val="0"/>
        <condense val="0"/>
        <extend val="0"/>
        <outline val="0"/>
        <shadow val="0"/>
        <u val="none"/>
        <vertAlign val="baseline"/>
        <sz val="11"/>
        <color theme="1"/>
        <name val="Calibri"/>
        <family val="2"/>
        <scheme val="minor"/>
      </font>
      <numFmt numFmtId="165" formatCode="#,##0.00\ &quot;€&quot;"/>
      <fill>
        <patternFill patternType="gray0625">
          <fgColor indexed="64"/>
          <bgColor theme="0" tint="-0.34998626667073579"/>
        </patternFill>
      </fill>
      <alignment horizontal="center" vertical="center" textRotation="0" wrapText="0" indent="0" justifyLastLine="0" shrinkToFit="0" readingOrder="0"/>
      <border diagonalUp="0" diagonalDown="0" outline="0">
        <left style="thin">
          <color indexed="64"/>
        </left>
        <right/>
        <top style="medium">
          <color rgb="FF2FB6BC"/>
        </top>
        <bottom/>
      </border>
      <protection locked="1" hidden="0"/>
    </dxf>
    <dxf>
      <font>
        <b val="0"/>
        <i val="0"/>
        <strike val="0"/>
        <condense val="0"/>
        <extend val="0"/>
        <outline val="0"/>
        <shadow val="0"/>
        <u val="none"/>
        <vertAlign val="baseline"/>
        <sz val="11"/>
        <color theme="1"/>
        <name val="Calibri"/>
        <family val="2"/>
        <scheme val="minor"/>
      </font>
      <numFmt numFmtId="2" formatCode="0.00"/>
      <fill>
        <patternFill patternType="gray0625">
          <fgColor indexed="64"/>
          <bgColor theme="0" tint="-0.34998626667073579"/>
        </patternFill>
      </fill>
      <alignment horizontal="center" vertical="center" textRotation="0" wrapText="0" indent="0" justifyLastLine="0" shrinkToFit="0" readingOrder="0"/>
      <border diagonalUp="0" diagonalDown="0" outline="0">
        <left style="thin">
          <color indexed="64"/>
        </left>
        <right style="thin">
          <color indexed="64"/>
        </right>
        <top style="medium">
          <color rgb="FF2FB6BC"/>
        </top>
        <bottom/>
      </border>
      <protection locked="1" hidden="0"/>
    </dxf>
    <dxf>
      <font>
        <b val="0"/>
        <i val="0"/>
        <strike val="0"/>
        <condense val="0"/>
        <extend val="0"/>
        <outline val="0"/>
        <shadow val="0"/>
        <u val="none"/>
        <vertAlign val="baseline"/>
        <sz val="11"/>
        <color theme="1"/>
        <name val="Calibri"/>
        <family val="2"/>
        <scheme val="minor"/>
      </font>
      <numFmt numFmtId="165" formatCode="#,##0.00\ &quot;€&quot;"/>
      <fill>
        <patternFill patternType="gray0625">
          <fgColor indexed="64"/>
          <bgColor theme="0" tint="-0.34998626667073579"/>
        </patternFill>
      </fill>
      <alignment horizontal="center" vertical="center" textRotation="0" wrapText="0" indent="0" justifyLastLine="0" shrinkToFit="0" readingOrder="0"/>
      <border diagonalUp="0" diagonalDown="0" outline="0">
        <left style="thin">
          <color indexed="64"/>
        </left>
        <right style="thin">
          <color indexed="64"/>
        </right>
        <top style="medium">
          <color rgb="FF2FB6BC"/>
        </top>
        <bottom/>
      </border>
      <protection locked="1" hidden="0"/>
    </dxf>
    <dxf>
      <font>
        <b val="0"/>
        <i val="0"/>
        <strike val="0"/>
        <condense val="0"/>
        <extend val="0"/>
        <outline val="0"/>
        <shadow val="0"/>
        <u val="none"/>
        <vertAlign val="baseline"/>
        <sz val="11"/>
        <color theme="1"/>
        <name val="Calibri"/>
        <family val="2"/>
        <scheme val="minor"/>
      </font>
      <numFmt numFmtId="2" formatCode="0.00"/>
      <fill>
        <patternFill patternType="gray0625">
          <fgColor indexed="64"/>
          <bgColor theme="0" tint="-0.34998626667073579"/>
        </patternFill>
      </fill>
      <alignment horizontal="center" vertical="center" textRotation="0" wrapText="0" indent="0" justifyLastLine="0" shrinkToFit="0" readingOrder="0"/>
      <border diagonalUp="0" diagonalDown="0" outline="0">
        <left style="medium">
          <color indexed="64"/>
        </left>
        <right style="thin">
          <color indexed="64"/>
        </right>
        <top style="medium">
          <color rgb="FF2FB6BC"/>
        </top>
        <bottom/>
      </border>
      <protection locked="1" hidden="0"/>
    </dxf>
    <dxf>
      <font>
        <b val="0"/>
        <i val="0"/>
        <strike val="0"/>
        <condense val="0"/>
        <extend val="0"/>
        <outline val="0"/>
        <shadow val="0"/>
        <u val="none"/>
        <vertAlign val="baseline"/>
        <sz val="11"/>
        <color theme="1"/>
        <name val="Calibri"/>
        <family val="2"/>
        <scheme val="minor"/>
      </font>
      <numFmt numFmtId="165" formatCode="#,##0.00\ &quot;€&quot;"/>
      <fill>
        <patternFill patternType="none">
          <fgColor indexed="64"/>
          <bgColor indexed="65"/>
        </patternFill>
      </fill>
      <alignment horizontal="center" vertical="center" textRotation="0" wrapText="0" indent="0" justifyLastLine="0" shrinkToFit="0" readingOrder="0"/>
      <border diagonalUp="0" diagonalDown="0" outline="0">
        <left style="thin">
          <color indexed="64"/>
        </left>
        <right style="medium">
          <color indexed="64"/>
        </right>
        <top style="medium">
          <color rgb="FF2FB6BC"/>
        </top>
        <bottom/>
      </border>
      <protection locked="0" hidden="0"/>
    </dxf>
    <dxf>
      <font>
        <b val="0"/>
        <i val="0"/>
        <strike val="0"/>
        <condense val="0"/>
        <extend val="0"/>
        <outline val="0"/>
        <shadow val="0"/>
        <u val="none"/>
        <vertAlign val="baseline"/>
        <sz val="11"/>
        <color theme="1"/>
        <name val="Calibri"/>
        <family val="2"/>
        <scheme val="minor"/>
      </font>
      <numFmt numFmtId="2" formatCode="0.00"/>
      <fill>
        <patternFill patternType="solid">
          <fgColor indexed="64"/>
          <bgColor theme="0"/>
        </patternFill>
      </fill>
      <alignment horizontal="center" vertical="center" textRotation="0" wrapText="0" indent="0" justifyLastLine="0" shrinkToFit="0" readingOrder="0"/>
      <border diagonalUp="0" diagonalDown="0" outline="0">
        <left style="thin">
          <color indexed="64"/>
        </left>
        <right style="thin">
          <color indexed="64"/>
        </right>
        <top style="medium">
          <color rgb="FF2FB6BC"/>
        </top>
        <bottom/>
      </border>
      <protection locked="0" hidden="0"/>
    </dxf>
    <dxf>
      <font>
        <b val="0"/>
        <i val="0"/>
        <strike val="0"/>
        <condense val="0"/>
        <extend val="0"/>
        <outline val="0"/>
        <shadow val="0"/>
        <u val="none"/>
        <vertAlign val="baseline"/>
        <sz val="11"/>
        <color theme="1"/>
        <name val="Calibri"/>
        <family val="2"/>
        <scheme val="minor"/>
      </font>
      <numFmt numFmtId="165" formatCode="#,##0.00\ &quot;€&quot;"/>
      <fill>
        <patternFill patternType="solid">
          <fgColor indexed="64"/>
          <bgColor theme="8" tint="0.79998168889431442"/>
        </patternFill>
      </fill>
      <alignment horizontal="center" vertical="center" textRotation="0" wrapText="0" indent="0" justifyLastLine="0" shrinkToFit="0" readingOrder="0"/>
      <border diagonalUp="0" diagonalDown="0" outline="0">
        <left style="thin">
          <color indexed="64"/>
        </left>
        <right/>
        <top style="medium">
          <color rgb="FF2FB6BC"/>
        </top>
        <bottom/>
      </border>
    </dxf>
    <dxf>
      <font>
        <b val="0"/>
        <i val="0"/>
        <strike val="0"/>
        <condense val="0"/>
        <extend val="0"/>
        <outline val="0"/>
        <shadow val="0"/>
        <u val="none"/>
        <vertAlign val="baseline"/>
        <sz val="11"/>
        <color theme="1"/>
        <name val="Calibri"/>
        <family val="2"/>
        <scheme val="minor"/>
      </font>
      <numFmt numFmtId="2" formatCode="0.00"/>
      <fill>
        <patternFill patternType="solid">
          <fgColor indexed="64"/>
          <bgColor theme="0"/>
        </patternFill>
      </fill>
      <alignment horizontal="center" vertical="center" textRotation="0" wrapText="0" indent="0" justifyLastLine="0" shrinkToFit="0" readingOrder="0"/>
      <border diagonalUp="0" diagonalDown="0" outline="0">
        <left style="thin">
          <color indexed="64"/>
        </left>
        <right style="thin">
          <color indexed="64"/>
        </right>
        <top style="medium">
          <color rgb="FF2FB6BC"/>
        </top>
        <bottom/>
      </border>
      <protection locked="0" hidden="0"/>
    </dxf>
    <dxf>
      <font>
        <b val="0"/>
        <i val="0"/>
        <strike val="0"/>
        <condense val="0"/>
        <extend val="0"/>
        <outline val="0"/>
        <shadow val="0"/>
        <u val="none"/>
        <vertAlign val="baseline"/>
        <sz val="11"/>
        <color theme="1"/>
        <name val="Calibri"/>
        <family val="2"/>
        <scheme val="minor"/>
      </font>
      <numFmt numFmtId="165" formatCode="#,##0.00\ &quot;€&quot;"/>
      <fill>
        <patternFill patternType="solid">
          <fgColor indexed="64"/>
          <bgColor theme="0"/>
        </patternFill>
      </fill>
      <alignment horizontal="center" vertical="center" textRotation="0" wrapText="0" indent="0" justifyLastLine="0" shrinkToFit="0" readingOrder="0"/>
      <border diagonalUp="0" diagonalDown="0" outline="0">
        <left style="thin">
          <color indexed="64"/>
        </left>
        <right style="thin">
          <color indexed="64"/>
        </right>
        <top style="medium">
          <color rgb="FF2FB6BC"/>
        </top>
        <bottom/>
      </border>
      <protection locked="1" hidden="0"/>
    </dxf>
    <dxf>
      <font>
        <b val="0"/>
        <i val="0"/>
        <strike val="0"/>
        <condense val="0"/>
        <extend val="0"/>
        <outline val="0"/>
        <shadow val="0"/>
        <u val="none"/>
        <vertAlign val="baseline"/>
        <sz val="11"/>
        <color theme="1"/>
        <name val="Calibri"/>
        <family val="2"/>
        <scheme val="minor"/>
      </font>
      <numFmt numFmtId="2" formatCode="0.00"/>
      <fill>
        <patternFill patternType="none">
          <fgColor indexed="64"/>
          <bgColor indexed="65"/>
        </patternFill>
      </fill>
      <alignment horizontal="center" vertical="center" textRotation="0" wrapText="0" indent="0" justifyLastLine="0" shrinkToFit="0" readingOrder="0"/>
      <border diagonalUp="0" diagonalDown="0" outline="0">
        <left/>
        <right style="thin">
          <color indexed="64"/>
        </right>
        <top style="medium">
          <color rgb="FF2FB6BC"/>
        </top>
        <bottom/>
      </border>
      <protection locked="1" hidden="0"/>
    </dxf>
    <dxf>
      <font>
        <b val="0"/>
        <i val="0"/>
        <strike val="0"/>
        <condense val="0"/>
        <extend val="0"/>
        <outline val="0"/>
        <shadow val="0"/>
        <u val="none"/>
        <vertAlign val="baseline"/>
        <sz val="11"/>
        <color theme="1"/>
        <name val="Calibri"/>
        <family val="2"/>
        <scheme val="minor"/>
      </font>
      <fill>
        <patternFill patternType="solid">
          <fgColor indexed="64"/>
          <bgColor theme="0"/>
        </patternFill>
      </fill>
      <alignment horizontal="left" vertical="center" textRotation="0" wrapText="0" indent="0" justifyLastLine="0" shrinkToFit="0" readingOrder="0"/>
      <border diagonalUp="0" diagonalDown="0" outline="0">
        <left/>
        <right/>
        <top style="medium">
          <color rgb="FF2FB6BC"/>
        </top>
        <bottom/>
      </border>
    </dxf>
    <dxf>
      <border outline="0">
        <left style="medium">
          <color indexed="64"/>
        </left>
      </border>
    </dxf>
    <dxf>
      <font>
        <strike val="0"/>
        <outline val="0"/>
        <shadow val="0"/>
        <u val="none"/>
        <vertAlign val="baseline"/>
        <sz val="11"/>
        <name val="Calibri"/>
        <family val="2"/>
        <scheme val="minor"/>
      </font>
    </dxf>
    <dxf>
      <border outline="0">
        <bottom style="medium">
          <color rgb="FF000000"/>
        </bottom>
      </border>
    </dxf>
    <dxf>
      <font>
        <b/>
        <i val="0"/>
        <strike val="0"/>
        <condense val="0"/>
        <extend val="0"/>
        <outline val="0"/>
        <shadow val="0"/>
        <u val="none"/>
        <vertAlign val="baseline"/>
        <sz val="11"/>
        <color rgb="FF2FB6BC"/>
        <name val="Calibri"/>
        <family val="2"/>
        <scheme val="minor"/>
      </font>
      <alignment horizontal="center" vertical="center" textRotation="0" wrapText="1" indent="0" justifyLastLine="0" shrinkToFit="0" readingOrder="0"/>
      <border diagonalUp="0" diagonalDown="0" outline="0">
        <left style="medium">
          <color indexed="64"/>
        </left>
        <right style="medium">
          <color indexed="64"/>
        </right>
        <top/>
        <bottom/>
      </border>
    </dxf>
    <dxf>
      <font>
        <b val="0"/>
        <i val="0"/>
        <strike val="0"/>
        <condense val="0"/>
        <extend val="0"/>
        <outline val="0"/>
        <shadow val="0"/>
        <u val="none"/>
        <vertAlign val="baseline"/>
        <sz val="11"/>
        <color theme="1"/>
        <name val="Calibri"/>
        <family val="2"/>
        <scheme val="minor"/>
      </font>
      <numFmt numFmtId="165" formatCode="#,##0.00\ &quot;€&quot;"/>
      <fill>
        <patternFill patternType="solid">
          <fgColor indexed="64"/>
          <bgColor theme="8" tint="0.79998168889431442"/>
        </patternFill>
      </fill>
      <alignment horizontal="center" vertical="center" textRotation="0" wrapText="0" indent="0" justifyLastLine="0" shrinkToFit="0" readingOrder="0"/>
      <border diagonalUp="0" diagonalDown="0" outline="0">
        <left style="medium">
          <color indexed="64"/>
        </left>
        <right style="medium">
          <color indexed="64"/>
        </right>
        <top style="medium">
          <color rgb="FF2FB6BC"/>
        </top>
        <bottom/>
      </border>
    </dxf>
    <dxf>
      <font>
        <b val="0"/>
        <i val="0"/>
        <strike val="0"/>
        <condense val="0"/>
        <extend val="0"/>
        <outline val="0"/>
        <shadow val="0"/>
        <u val="none"/>
        <vertAlign val="baseline"/>
        <sz val="11"/>
        <color theme="1"/>
        <name val="Calibri"/>
        <family val="2"/>
        <scheme val="minor"/>
      </font>
      <numFmt numFmtId="0" formatCode="General"/>
      <fill>
        <patternFill patternType="gray0625">
          <fgColor indexed="64"/>
          <bgColor theme="0" tint="-0.34998626667073579"/>
        </patternFill>
      </fill>
      <alignment horizontal="center" vertical="center" textRotation="0" wrapText="0" indent="0" justifyLastLine="0" shrinkToFit="0" readingOrder="0"/>
      <border diagonalUp="0" diagonalDown="0" outline="0">
        <left style="hair">
          <color auto="1"/>
        </left>
        <right/>
        <top style="medium">
          <color rgb="FF2FB6BC"/>
        </top>
        <bottom/>
      </border>
      <protection locked="1" hidden="0"/>
    </dxf>
    <dxf>
      <font>
        <b val="0"/>
        <i val="0"/>
        <strike val="0"/>
        <condense val="0"/>
        <extend val="0"/>
        <outline val="0"/>
        <shadow val="0"/>
        <u val="none"/>
        <vertAlign val="baseline"/>
        <sz val="11"/>
        <color theme="1"/>
        <name val="Calibri"/>
        <family val="2"/>
        <scheme val="minor"/>
      </font>
      <numFmt numFmtId="165" formatCode="#,##0.00\ &quot;€&quot;"/>
      <fill>
        <patternFill patternType="gray0625">
          <fgColor indexed="64"/>
          <bgColor theme="0" tint="-0.34998626667073579"/>
        </patternFill>
      </fill>
      <alignment horizontal="center" vertical="center" textRotation="0" wrapText="0" indent="0" justifyLastLine="0" shrinkToFit="0" readingOrder="0"/>
      <border diagonalUp="0" diagonalDown="0" outline="0">
        <left style="medium">
          <color indexed="64"/>
        </left>
        <right style="medium">
          <color indexed="64"/>
        </right>
        <top style="medium">
          <color rgb="FF2FB6BC"/>
        </top>
        <bottom/>
      </border>
      <protection locked="1" hidden="0"/>
    </dxf>
    <dxf>
      <font>
        <b val="0"/>
        <i val="0"/>
        <strike val="0"/>
        <condense val="0"/>
        <extend val="0"/>
        <outline val="0"/>
        <shadow val="0"/>
        <u val="none"/>
        <vertAlign val="baseline"/>
        <sz val="11"/>
        <color theme="1"/>
        <name val="Calibri"/>
        <family val="2"/>
        <scheme val="minor"/>
      </font>
      <numFmt numFmtId="165" formatCode="#,##0.00\ &quot;€&quot;"/>
      <fill>
        <patternFill patternType="gray0625">
          <fgColor indexed="64"/>
          <bgColor theme="0" tint="-0.34998626667073579"/>
        </patternFill>
      </fill>
      <alignment horizontal="center" vertical="center" textRotation="0" wrapText="0" indent="0" justifyLastLine="0" shrinkToFit="0" readingOrder="0"/>
      <border diagonalUp="0" diagonalDown="0" outline="0">
        <left style="thin">
          <color indexed="64"/>
        </left>
        <right style="medium">
          <color indexed="64"/>
        </right>
        <top style="medium">
          <color rgb="FF2FB6BC"/>
        </top>
        <bottom/>
      </border>
      <protection locked="1" hidden="0"/>
    </dxf>
    <dxf>
      <font>
        <b val="0"/>
        <i val="0"/>
        <strike val="0"/>
        <condense val="0"/>
        <extend val="0"/>
        <outline val="0"/>
        <shadow val="0"/>
        <u val="none"/>
        <vertAlign val="baseline"/>
        <sz val="11"/>
        <color theme="1"/>
        <name val="Calibri"/>
        <family val="2"/>
        <scheme val="minor"/>
      </font>
      <numFmt numFmtId="2" formatCode="0.00"/>
      <fill>
        <patternFill patternType="gray0625">
          <fgColor indexed="64"/>
          <bgColor theme="0" tint="-0.34998626667073579"/>
        </patternFill>
      </fill>
      <alignment horizontal="center" vertical="center" textRotation="0" wrapText="0" indent="0" justifyLastLine="0" shrinkToFit="0" readingOrder="0"/>
      <border diagonalUp="0" diagonalDown="0" outline="0">
        <left style="thin">
          <color indexed="64"/>
        </left>
        <right style="thin">
          <color indexed="64"/>
        </right>
        <top style="medium">
          <color rgb="FF2FB6BC"/>
        </top>
        <bottom/>
      </border>
      <protection locked="1" hidden="0"/>
    </dxf>
    <dxf>
      <font>
        <b val="0"/>
        <i val="0"/>
        <strike val="0"/>
        <condense val="0"/>
        <extend val="0"/>
        <outline val="0"/>
        <shadow val="0"/>
        <u val="none"/>
        <vertAlign val="baseline"/>
        <sz val="11"/>
        <color theme="1"/>
        <name val="Calibri"/>
        <family val="2"/>
        <scheme val="minor"/>
      </font>
      <numFmt numFmtId="165" formatCode="#,##0.00\ &quot;€&quot;"/>
      <fill>
        <patternFill patternType="gray0625">
          <fgColor indexed="64"/>
          <bgColor theme="0" tint="-0.34998626667073579"/>
        </patternFill>
      </fill>
      <alignment horizontal="center" vertical="center" textRotation="0" wrapText="0" indent="0" justifyLastLine="0" shrinkToFit="0" readingOrder="0"/>
      <border diagonalUp="0" diagonalDown="0" outline="0">
        <left style="thin">
          <color indexed="64"/>
        </left>
        <right/>
        <top style="medium">
          <color rgb="FF2FB6BC"/>
        </top>
        <bottom/>
      </border>
      <protection locked="1" hidden="0"/>
    </dxf>
    <dxf>
      <font>
        <b val="0"/>
        <i val="0"/>
        <strike val="0"/>
        <condense val="0"/>
        <extend val="0"/>
        <outline val="0"/>
        <shadow val="0"/>
        <u val="none"/>
        <vertAlign val="baseline"/>
        <sz val="11"/>
        <color theme="1"/>
        <name val="Calibri"/>
        <family val="2"/>
        <scheme val="minor"/>
      </font>
      <numFmt numFmtId="2" formatCode="0.00"/>
      <fill>
        <patternFill patternType="gray0625">
          <fgColor indexed="64"/>
          <bgColor theme="0" tint="-0.34998626667073579"/>
        </patternFill>
      </fill>
      <alignment horizontal="center" vertical="center" textRotation="0" wrapText="0" indent="0" justifyLastLine="0" shrinkToFit="0" readingOrder="0"/>
      <border diagonalUp="0" diagonalDown="0" outline="0">
        <left style="thin">
          <color indexed="64"/>
        </left>
        <right style="thin">
          <color indexed="64"/>
        </right>
        <top style="medium">
          <color rgb="FF2FB6BC"/>
        </top>
        <bottom/>
      </border>
      <protection locked="1" hidden="0"/>
    </dxf>
    <dxf>
      <font>
        <b val="0"/>
        <i val="0"/>
        <strike val="0"/>
        <condense val="0"/>
        <extend val="0"/>
        <outline val="0"/>
        <shadow val="0"/>
        <u val="none"/>
        <vertAlign val="baseline"/>
        <sz val="11"/>
        <color theme="1"/>
        <name val="Calibri"/>
        <family val="2"/>
        <scheme val="minor"/>
      </font>
      <numFmt numFmtId="165" formatCode="#,##0.00\ &quot;€&quot;"/>
      <fill>
        <patternFill patternType="gray0625">
          <fgColor indexed="64"/>
          <bgColor theme="0" tint="-0.34998626667073579"/>
        </patternFill>
      </fill>
      <alignment horizontal="center" vertical="center" textRotation="0" wrapText="0" indent="0" justifyLastLine="0" shrinkToFit="0" readingOrder="0"/>
      <border diagonalUp="0" diagonalDown="0" outline="0">
        <left style="thin">
          <color indexed="64"/>
        </left>
        <right style="thin">
          <color indexed="64"/>
        </right>
        <top style="medium">
          <color rgb="FF2FB6BC"/>
        </top>
        <bottom/>
      </border>
      <protection locked="1" hidden="0"/>
    </dxf>
    <dxf>
      <font>
        <b val="0"/>
        <i val="0"/>
        <strike val="0"/>
        <condense val="0"/>
        <extend val="0"/>
        <outline val="0"/>
        <shadow val="0"/>
        <u val="none"/>
        <vertAlign val="baseline"/>
        <sz val="11"/>
        <color theme="1"/>
        <name val="Calibri"/>
        <family val="2"/>
        <scheme val="minor"/>
      </font>
      <numFmt numFmtId="2" formatCode="0.00"/>
      <fill>
        <patternFill patternType="gray0625">
          <fgColor indexed="64"/>
          <bgColor theme="0" tint="-0.34998626667073579"/>
        </patternFill>
      </fill>
      <alignment horizontal="center" vertical="center" textRotation="0" wrapText="0" indent="0" justifyLastLine="0" shrinkToFit="0" readingOrder="0"/>
      <border diagonalUp="0" diagonalDown="0" outline="0">
        <left style="medium">
          <color indexed="64"/>
        </left>
        <right style="thin">
          <color indexed="64"/>
        </right>
        <top style="medium">
          <color rgb="FF2FB6BC"/>
        </top>
        <bottom/>
      </border>
      <protection locked="1" hidden="0"/>
    </dxf>
    <dxf>
      <font>
        <b val="0"/>
        <i val="0"/>
        <strike val="0"/>
        <condense val="0"/>
        <extend val="0"/>
        <outline val="0"/>
        <shadow val="0"/>
        <u val="none"/>
        <vertAlign val="baseline"/>
        <sz val="11"/>
        <color theme="1"/>
        <name val="Calibri"/>
        <family val="2"/>
        <scheme val="minor"/>
      </font>
      <numFmt numFmtId="165" formatCode="#,##0.00\ &quot;€&quot;"/>
      <fill>
        <patternFill patternType="gray0625">
          <fgColor indexed="64"/>
          <bgColor theme="0" tint="-0.34998626667073579"/>
        </patternFill>
      </fill>
      <alignment horizontal="center" vertical="center" textRotation="0" wrapText="0" indent="0" justifyLastLine="0" shrinkToFit="0" readingOrder="0"/>
      <border diagonalUp="0" diagonalDown="0" outline="0">
        <left style="thin">
          <color indexed="64"/>
        </left>
        <right style="medium">
          <color indexed="64"/>
        </right>
        <top style="medium">
          <color rgb="FF2FB6BC"/>
        </top>
        <bottom/>
      </border>
      <protection locked="1" hidden="0"/>
    </dxf>
    <dxf>
      <font>
        <b val="0"/>
        <i val="0"/>
        <strike val="0"/>
        <condense val="0"/>
        <extend val="0"/>
        <outline val="0"/>
        <shadow val="0"/>
        <u val="none"/>
        <vertAlign val="baseline"/>
        <sz val="11"/>
        <color theme="1"/>
        <name val="Calibri"/>
        <family val="2"/>
        <scheme val="minor"/>
      </font>
      <numFmt numFmtId="2" formatCode="0.00"/>
      <fill>
        <patternFill patternType="gray0625">
          <fgColor indexed="64"/>
          <bgColor theme="0" tint="-0.34998626667073579"/>
        </patternFill>
      </fill>
      <alignment horizontal="center" vertical="center" textRotation="0" wrapText="0" indent="0" justifyLastLine="0" shrinkToFit="0" readingOrder="0"/>
      <border diagonalUp="0" diagonalDown="0" outline="0">
        <left style="thin">
          <color indexed="64"/>
        </left>
        <right style="thin">
          <color indexed="64"/>
        </right>
        <top style="medium">
          <color rgb="FF2FB6BC"/>
        </top>
        <bottom/>
      </border>
      <protection locked="1" hidden="0"/>
    </dxf>
    <dxf>
      <font>
        <b val="0"/>
        <i val="0"/>
        <strike val="0"/>
        <condense val="0"/>
        <extend val="0"/>
        <outline val="0"/>
        <shadow val="0"/>
        <u val="none"/>
        <vertAlign val="baseline"/>
        <sz val="11"/>
        <color theme="1"/>
        <name val="Calibri"/>
        <family val="2"/>
        <scheme val="minor"/>
      </font>
      <numFmt numFmtId="165" formatCode="#,##0.00\ &quot;€&quot;"/>
      <fill>
        <patternFill patternType="gray0625">
          <fgColor indexed="64"/>
          <bgColor theme="0" tint="-0.34998626667073579"/>
        </patternFill>
      </fill>
      <alignment horizontal="center" vertical="center" textRotation="0" wrapText="0" indent="0" justifyLastLine="0" shrinkToFit="0" readingOrder="0"/>
      <border diagonalUp="0" diagonalDown="0" outline="0">
        <left style="thin">
          <color indexed="64"/>
        </left>
        <right/>
        <top style="medium">
          <color rgb="FF2FB6BC"/>
        </top>
        <bottom/>
      </border>
      <protection locked="1" hidden="0"/>
    </dxf>
    <dxf>
      <font>
        <b val="0"/>
        <i val="0"/>
        <strike val="0"/>
        <condense val="0"/>
        <extend val="0"/>
        <outline val="0"/>
        <shadow val="0"/>
        <u val="none"/>
        <vertAlign val="baseline"/>
        <sz val="11"/>
        <color theme="1"/>
        <name val="Calibri"/>
        <family val="2"/>
        <scheme val="minor"/>
      </font>
      <numFmt numFmtId="2" formatCode="0.00"/>
      <fill>
        <patternFill patternType="gray0625">
          <fgColor indexed="64"/>
          <bgColor theme="0" tint="-0.34998626667073579"/>
        </patternFill>
      </fill>
      <alignment horizontal="center" vertical="center" textRotation="0" wrapText="0" indent="0" justifyLastLine="0" shrinkToFit="0" readingOrder="0"/>
      <border diagonalUp="0" diagonalDown="0" outline="0">
        <left style="thin">
          <color indexed="64"/>
        </left>
        <right style="thin">
          <color indexed="64"/>
        </right>
        <top style="medium">
          <color rgb="FF2FB6BC"/>
        </top>
        <bottom/>
      </border>
      <protection locked="1" hidden="0"/>
    </dxf>
    <dxf>
      <font>
        <b val="0"/>
        <i val="0"/>
        <strike val="0"/>
        <condense val="0"/>
        <extend val="0"/>
        <outline val="0"/>
        <shadow val="0"/>
        <u val="none"/>
        <vertAlign val="baseline"/>
        <sz val="11"/>
        <color theme="1"/>
        <name val="Calibri"/>
        <family val="2"/>
        <scheme val="minor"/>
      </font>
      <numFmt numFmtId="165" formatCode="#,##0.00\ &quot;€&quot;"/>
      <fill>
        <patternFill patternType="gray0625">
          <fgColor indexed="64"/>
          <bgColor theme="0" tint="-0.34998626667073579"/>
        </patternFill>
      </fill>
      <alignment horizontal="center" vertical="center" textRotation="0" wrapText="0" indent="0" justifyLastLine="0" shrinkToFit="0" readingOrder="0"/>
      <border diagonalUp="0" diagonalDown="0" outline="0">
        <left style="thin">
          <color indexed="64"/>
        </left>
        <right style="thin">
          <color indexed="64"/>
        </right>
        <top style="medium">
          <color rgb="FF2FB6BC"/>
        </top>
        <bottom/>
      </border>
      <protection locked="1" hidden="0"/>
    </dxf>
    <dxf>
      <font>
        <b val="0"/>
        <i val="0"/>
        <strike val="0"/>
        <condense val="0"/>
        <extend val="0"/>
        <outline val="0"/>
        <shadow val="0"/>
        <u val="none"/>
        <vertAlign val="baseline"/>
        <sz val="11"/>
        <color theme="1"/>
        <name val="Calibri"/>
        <family val="2"/>
        <scheme val="minor"/>
      </font>
      <numFmt numFmtId="2" formatCode="0.00"/>
      <fill>
        <patternFill patternType="gray0625">
          <fgColor indexed="64"/>
          <bgColor theme="0" tint="-0.34998626667073579"/>
        </patternFill>
      </fill>
      <alignment horizontal="center" vertical="center" textRotation="0" wrapText="0" indent="0" justifyLastLine="0" shrinkToFit="0" readingOrder="0"/>
      <border diagonalUp="0" diagonalDown="0" outline="0">
        <left style="medium">
          <color indexed="64"/>
        </left>
        <right style="thin">
          <color indexed="64"/>
        </right>
        <top style="medium">
          <color rgb="FF2FB6BC"/>
        </top>
        <bottom/>
      </border>
      <protection locked="1" hidden="0"/>
    </dxf>
    <dxf>
      <font>
        <b val="0"/>
        <i val="0"/>
        <strike val="0"/>
        <condense val="0"/>
        <extend val="0"/>
        <outline val="0"/>
        <shadow val="0"/>
        <u val="none"/>
        <vertAlign val="baseline"/>
        <sz val="11"/>
        <color theme="1"/>
        <name val="Calibri"/>
        <family val="2"/>
        <scheme val="minor"/>
      </font>
      <numFmt numFmtId="165" formatCode="#,##0.00\ &quot;€&quot;"/>
      <fill>
        <patternFill patternType="none">
          <fgColor indexed="64"/>
          <bgColor indexed="65"/>
        </patternFill>
      </fill>
      <alignment horizontal="center" vertical="center" textRotation="0" wrapText="0" indent="0" justifyLastLine="0" shrinkToFit="0" readingOrder="0"/>
      <border diagonalUp="0" diagonalDown="0" outline="0">
        <left style="thin">
          <color indexed="64"/>
        </left>
        <right style="medium">
          <color indexed="64"/>
        </right>
        <top style="medium">
          <color rgb="FF2FB6BC"/>
        </top>
        <bottom/>
      </border>
      <protection locked="0" hidden="0"/>
    </dxf>
    <dxf>
      <font>
        <b val="0"/>
        <i val="0"/>
        <strike val="0"/>
        <condense val="0"/>
        <extend val="0"/>
        <outline val="0"/>
        <shadow val="0"/>
        <u val="none"/>
        <vertAlign val="baseline"/>
        <sz val="11"/>
        <color theme="1"/>
        <name val="Calibri"/>
        <family val="2"/>
        <scheme val="minor"/>
      </font>
      <numFmt numFmtId="2" formatCode="0.00"/>
      <fill>
        <patternFill patternType="solid">
          <fgColor indexed="64"/>
          <bgColor theme="0"/>
        </patternFill>
      </fill>
      <alignment horizontal="center" vertical="center" textRotation="0" wrapText="0" indent="0" justifyLastLine="0" shrinkToFit="0" readingOrder="0"/>
      <border diagonalUp="0" diagonalDown="0" outline="0">
        <left style="thin">
          <color indexed="64"/>
        </left>
        <right style="thin">
          <color indexed="64"/>
        </right>
        <top style="medium">
          <color rgb="FF2FB6BC"/>
        </top>
        <bottom/>
      </border>
      <protection locked="0" hidden="0"/>
    </dxf>
    <dxf>
      <font>
        <b val="0"/>
        <i val="0"/>
        <strike val="0"/>
        <condense val="0"/>
        <extend val="0"/>
        <outline val="0"/>
        <shadow val="0"/>
        <u val="none"/>
        <vertAlign val="baseline"/>
        <sz val="11"/>
        <color theme="1"/>
        <name val="Calibri"/>
        <family val="2"/>
        <scheme val="minor"/>
      </font>
      <numFmt numFmtId="165" formatCode="#,##0.00\ &quot;€&quot;"/>
      <fill>
        <patternFill patternType="solid">
          <fgColor indexed="64"/>
          <bgColor theme="8" tint="0.79998168889431442"/>
        </patternFill>
      </fill>
      <alignment horizontal="center" vertical="center" textRotation="0" wrapText="0" indent="0" justifyLastLine="0" shrinkToFit="0" readingOrder="0"/>
      <border diagonalUp="0" diagonalDown="0" outline="0">
        <left style="thin">
          <color indexed="64"/>
        </left>
        <right/>
        <top style="medium">
          <color rgb="FF2FB6BC"/>
        </top>
        <bottom/>
      </border>
    </dxf>
    <dxf>
      <font>
        <b val="0"/>
        <i val="0"/>
        <strike val="0"/>
        <condense val="0"/>
        <extend val="0"/>
        <outline val="0"/>
        <shadow val="0"/>
        <u val="none"/>
        <vertAlign val="baseline"/>
        <sz val="11"/>
        <color theme="1"/>
        <name val="Calibri"/>
        <family val="2"/>
        <scheme val="minor"/>
      </font>
      <numFmt numFmtId="2" formatCode="0.00"/>
      <fill>
        <patternFill patternType="solid">
          <fgColor indexed="64"/>
          <bgColor theme="0"/>
        </patternFill>
      </fill>
      <alignment horizontal="center" vertical="center" textRotation="0" wrapText="0" indent="0" justifyLastLine="0" shrinkToFit="0" readingOrder="0"/>
      <border diagonalUp="0" diagonalDown="0" outline="0">
        <left style="thin">
          <color indexed="64"/>
        </left>
        <right style="thin">
          <color indexed="64"/>
        </right>
        <top style="medium">
          <color rgb="FF2FB6BC"/>
        </top>
        <bottom/>
      </border>
      <protection locked="0" hidden="0"/>
    </dxf>
    <dxf>
      <font>
        <b val="0"/>
        <i val="0"/>
        <strike val="0"/>
        <condense val="0"/>
        <extend val="0"/>
        <outline val="0"/>
        <shadow val="0"/>
        <u val="none"/>
        <vertAlign val="baseline"/>
        <sz val="11"/>
        <color theme="1"/>
        <name val="Calibri"/>
        <family val="2"/>
        <scheme val="minor"/>
      </font>
      <numFmt numFmtId="165" formatCode="#,##0.00\ &quot;€&quot;"/>
      <fill>
        <patternFill patternType="solid">
          <fgColor indexed="64"/>
          <bgColor theme="0"/>
        </patternFill>
      </fill>
      <alignment horizontal="center" vertical="center" textRotation="0" wrapText="0" indent="0" justifyLastLine="0" shrinkToFit="0" readingOrder="0"/>
      <border diagonalUp="0" diagonalDown="0" outline="0">
        <left style="thin">
          <color indexed="64"/>
        </left>
        <right style="thin">
          <color indexed="64"/>
        </right>
        <top style="medium">
          <color rgb="FF2FB6BC"/>
        </top>
        <bottom/>
      </border>
      <protection locked="0" hidden="0"/>
    </dxf>
    <dxf>
      <font>
        <b val="0"/>
        <i val="0"/>
        <strike val="0"/>
        <condense val="0"/>
        <extend val="0"/>
        <outline val="0"/>
        <shadow val="0"/>
        <u val="none"/>
        <vertAlign val="baseline"/>
        <sz val="11"/>
        <color theme="1"/>
        <name val="Calibri"/>
        <family val="2"/>
        <scheme val="minor"/>
      </font>
      <numFmt numFmtId="2" formatCode="0.00"/>
      <fill>
        <patternFill patternType="none">
          <fgColor indexed="64"/>
          <bgColor indexed="65"/>
        </patternFill>
      </fill>
      <alignment horizontal="center" vertical="center" textRotation="0" wrapText="0" indent="0" justifyLastLine="0" shrinkToFit="0" readingOrder="0"/>
      <border diagonalUp="0" diagonalDown="0" outline="0">
        <left/>
        <right style="thin">
          <color indexed="64"/>
        </right>
        <top style="medium">
          <color rgb="FF2FB6BC"/>
        </top>
        <bottom/>
      </border>
      <protection locked="0" hidden="0"/>
    </dxf>
    <dxf>
      <font>
        <b val="0"/>
        <i val="0"/>
        <strike val="0"/>
        <condense val="0"/>
        <extend val="0"/>
        <outline val="0"/>
        <shadow val="0"/>
        <u val="none"/>
        <vertAlign val="baseline"/>
        <sz val="11"/>
        <color theme="1"/>
        <name val="Calibri"/>
        <family val="2"/>
        <scheme val="minor"/>
      </font>
      <fill>
        <patternFill patternType="solid">
          <fgColor indexed="64"/>
          <bgColor theme="0"/>
        </patternFill>
      </fill>
      <alignment horizontal="left" vertical="center" textRotation="0" wrapText="0" indent="0" justifyLastLine="0" shrinkToFit="0" readingOrder="0"/>
      <border diagonalUp="0" diagonalDown="0" outline="0">
        <left/>
        <right/>
        <top style="medium">
          <color rgb="FF2FB6BC"/>
        </top>
        <bottom/>
      </border>
    </dxf>
    <dxf>
      <border outline="0">
        <left style="medium">
          <color indexed="64"/>
        </left>
      </border>
    </dxf>
    <dxf>
      <font>
        <strike val="0"/>
        <outline val="0"/>
        <shadow val="0"/>
        <u val="none"/>
        <vertAlign val="baseline"/>
        <sz val="11"/>
        <name val="Calibri"/>
        <family val="2"/>
        <scheme val="minor"/>
      </font>
    </dxf>
    <dxf>
      <border outline="0">
        <bottom style="medium">
          <color rgb="FF000000"/>
        </bottom>
      </border>
    </dxf>
    <dxf>
      <font>
        <b/>
        <i val="0"/>
        <strike val="0"/>
        <condense val="0"/>
        <extend val="0"/>
        <outline val="0"/>
        <shadow val="0"/>
        <u val="none"/>
        <vertAlign val="baseline"/>
        <sz val="11"/>
        <color rgb="FF2FB6BC"/>
        <name val="Calibri"/>
        <family val="2"/>
        <scheme val="minor"/>
      </font>
      <alignment horizontal="center" vertical="center" textRotation="0" wrapText="1" indent="0" justifyLastLine="0" shrinkToFit="0" readingOrder="0"/>
      <border diagonalUp="0" diagonalDown="0" outline="0">
        <left style="medium">
          <color indexed="64"/>
        </left>
        <right style="medium">
          <color indexed="64"/>
        </right>
        <top/>
        <bottom/>
      </border>
    </dxf>
    <dxf>
      <font>
        <b val="0"/>
        <i val="0"/>
        <strike val="0"/>
        <condense val="0"/>
        <extend val="0"/>
        <outline val="0"/>
        <shadow val="0"/>
        <u val="none"/>
        <vertAlign val="baseline"/>
        <sz val="11"/>
        <color rgb="FF000000"/>
        <name val="Calibri"/>
        <family val="2"/>
        <scheme val="minor"/>
      </font>
      <alignment horizontal="left" vertical="center" textRotation="0" wrapText="0" indent="0" justifyLastLine="0" shrinkToFit="0" readingOrder="0"/>
      <border diagonalUp="0" diagonalDown="0">
        <left style="thin">
          <color indexed="64"/>
        </left>
        <right/>
        <top style="medium">
          <color rgb="FF2FB6BC"/>
        </top>
        <bottom style="medium">
          <color rgb="FF2FB6BC"/>
        </bottom>
      </border>
      <protection locked="1" hidden="0"/>
    </dxf>
    <dxf>
      <font>
        <b/>
        <i val="0"/>
        <strike val="0"/>
        <condense val="0"/>
        <extend val="0"/>
        <outline val="0"/>
        <shadow val="0"/>
        <u val="none"/>
        <vertAlign val="baseline"/>
        <sz val="11"/>
        <color rgb="FF2FB6BC"/>
        <name val="Calibri"/>
        <family val="2"/>
        <scheme val="minor"/>
      </font>
      <alignment horizontal="center" vertical="center" textRotation="0" wrapText="0" indent="0" justifyLastLine="0" shrinkToFit="0" readingOrder="0"/>
      <border diagonalUp="0" diagonalDown="0">
        <left/>
        <right style="thin">
          <color indexed="64"/>
        </right>
        <top style="medium">
          <color rgb="FF2FB6BC"/>
        </top>
        <bottom style="medium">
          <color rgb="FF2FB6BC"/>
        </bottom>
      </border>
      <protection locked="1" hidden="0"/>
    </dxf>
    <dxf>
      <protection locked="1" hidden="0"/>
    </dxf>
    <dxf>
      <font>
        <b/>
        <i val="0"/>
        <strike val="0"/>
        <condense val="0"/>
        <extend val="0"/>
        <outline val="0"/>
        <shadow val="0"/>
        <u val="none"/>
        <vertAlign val="baseline"/>
        <sz val="11"/>
        <color rgb="FFE95A1A"/>
        <name val="Calibri"/>
        <family val="2"/>
        <scheme val="minor"/>
      </font>
      <alignment horizontal="center" vertical="center" textRotation="0" wrapText="0" indent="0" justifyLastLine="0" shrinkToFit="0" readingOrder="0"/>
      <protection locked="1" hidden="0"/>
    </dxf>
    <dxf>
      <font>
        <strike val="0"/>
        <outline val="0"/>
        <shadow val="0"/>
        <u val="none"/>
        <vertAlign val="baseline"/>
        <sz val="11"/>
        <name val="Calibri"/>
        <family val="2"/>
        <scheme val="minor"/>
      </font>
      <numFmt numFmtId="165" formatCode="#,##0.00\ &quot;€&quot;"/>
      <alignment horizontal="center" vertical="center" textRotation="0" wrapText="1" indent="0" justifyLastLine="0" shrinkToFit="0" readingOrder="0"/>
      <protection locked="1" hidden="0"/>
    </dxf>
    <dxf>
      <font>
        <strike val="0"/>
        <outline val="0"/>
        <shadow val="0"/>
        <u val="none"/>
        <vertAlign val="baseline"/>
        <sz val="11"/>
        <name val="Calibri"/>
        <family val="2"/>
        <scheme val="minor"/>
      </font>
      <numFmt numFmtId="165" formatCode="#,##0.00\ &quot;€&quot;"/>
      <alignment horizontal="center" vertical="center" textRotation="0" wrapText="1" indent="0" justifyLastLine="0" shrinkToFit="0" readingOrder="0"/>
      <protection locked="1" hidden="0"/>
    </dxf>
    <dxf>
      <font>
        <b/>
        <i val="0"/>
        <strike val="0"/>
        <condense val="0"/>
        <extend val="0"/>
        <outline val="0"/>
        <shadow val="0"/>
        <u val="none"/>
        <vertAlign val="baseline"/>
        <sz val="11"/>
        <color theme="1"/>
        <name val="Calibri"/>
        <family val="2"/>
        <scheme val="minor"/>
      </font>
      <alignment horizontal="left" vertical="center" textRotation="0" wrapText="0" indent="0" justifyLastLine="0" shrinkToFit="0" readingOrder="0"/>
      <protection locked="1" hidden="0"/>
    </dxf>
    <dxf>
      <font>
        <strike val="0"/>
        <outline val="0"/>
        <shadow val="0"/>
        <u val="none"/>
        <vertAlign val="baseline"/>
        <sz val="11"/>
        <name val="Calibri"/>
        <family val="2"/>
        <scheme val="minor"/>
      </font>
      <alignment horizontal="center" vertical="center" textRotation="0" wrapText="1" indent="0" justifyLastLine="0" shrinkToFit="0" readingOrder="0"/>
      <protection locked="1" hidden="0"/>
    </dxf>
    <dxf>
      <font>
        <b/>
        <i val="0"/>
        <strike val="0"/>
        <condense val="0"/>
        <extend val="0"/>
        <outline val="0"/>
        <shadow val="0"/>
        <u val="none"/>
        <vertAlign val="baseline"/>
        <sz val="11"/>
        <color theme="1"/>
        <name val="Calibri"/>
        <family val="2"/>
        <scheme val="minor"/>
      </font>
      <alignment horizontal="center" vertical="center" textRotation="0" wrapText="1" indent="0" justifyLastLine="0" shrinkToFit="0" readingOrder="0"/>
      <protection locked="1" hidden="0"/>
    </dxf>
  </dxfs>
  <tableStyles count="0" defaultTableStyle="TableStyleMedium2" defaultPivotStyle="PivotStyleLight16"/>
  <colors>
    <mruColors>
      <color rgb="FF4472C4"/>
      <color rgb="FF2FB6BC"/>
      <color rgb="FFDDEBF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20" Type="http://schemas.openxmlformats.org/officeDocument/2006/relationships/customXml" Target="../customXml/item5.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onnections" Target="connections.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theme" Target="theme/theme1.xml"/><Relationship Id="rId19" Type="http://schemas.openxmlformats.org/officeDocument/2006/relationships/customXml" Target="../customXml/item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powerPivotData" Target="model/item.data"/></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cap="none" spc="0" normalizeH="0" baseline="0">
                <a:solidFill>
                  <a:schemeClr val="dk1">
                    <a:lumMod val="50000"/>
                    <a:lumOff val="50000"/>
                  </a:schemeClr>
                </a:solidFill>
                <a:latin typeface="+mj-lt"/>
                <a:ea typeface="+mj-ea"/>
                <a:cs typeface="+mj-cs"/>
              </a:defRPr>
            </a:pPr>
            <a:r>
              <a:rPr lang="fr-FR"/>
              <a:t>TOTAUX PAR BATIMENT ET DECOMPOSITION</a:t>
            </a:r>
          </a:p>
        </c:rich>
      </c:tx>
      <c:overlay val="0"/>
      <c:spPr>
        <a:noFill/>
        <a:ln>
          <a:noFill/>
        </a:ln>
        <a:effectLst/>
      </c:spPr>
      <c:txPr>
        <a:bodyPr rot="0" spcFirstLastPara="1" vertOverflow="ellipsis" vert="horz" wrap="square" anchor="ctr" anchorCtr="1"/>
        <a:lstStyle/>
        <a:p>
          <a:pPr>
            <a:defRPr sz="1600" b="1" i="0" u="none" strike="noStrike" kern="1200" cap="none" spc="0" normalizeH="0" baseline="0">
              <a:solidFill>
                <a:schemeClr val="dk1">
                  <a:lumMod val="50000"/>
                  <a:lumOff val="50000"/>
                </a:schemeClr>
              </a:solidFill>
              <a:latin typeface="+mj-lt"/>
              <a:ea typeface="+mj-ea"/>
              <a:cs typeface="+mj-cs"/>
            </a:defRPr>
          </a:pPr>
          <a:endParaRPr lang="fr-FR"/>
        </a:p>
      </c:txPr>
    </c:title>
    <c:autoTitleDeleted val="0"/>
    <c:plotArea>
      <c:layout/>
      <c:barChart>
        <c:barDir val="col"/>
        <c:grouping val="clustered"/>
        <c:varyColors val="0"/>
        <c:ser>
          <c:idx val="0"/>
          <c:order val="0"/>
          <c:tx>
            <c:strRef>
              <c:f>'REPRESENTATION GRAPHIQUE'!$B$3</c:f>
              <c:strCache>
                <c:ptCount val="1"/>
                <c:pt idx="0">
                  <c:v>BAT 1</c:v>
                </c:pt>
              </c:strCache>
            </c:strRef>
          </c:tx>
          <c:spPr>
            <a:solidFill>
              <a:schemeClr val="accent1"/>
            </a:solidFill>
            <a:ln>
              <a:noFill/>
            </a:ln>
            <a:effectLst/>
          </c:spPr>
          <c:invertIfNegative val="0"/>
          <c:cat>
            <c:strRef>
              <c:f>'REPRESENTATION GRAPHIQUE'!$A$4:$A$6</c:f>
              <c:strCache>
                <c:ptCount val="3"/>
                <c:pt idx="0">
                  <c:v>PRISE EN CHARGE</c:v>
                </c:pt>
                <c:pt idx="1">
                  <c:v>EXPLOITATION - COURANTE</c:v>
                </c:pt>
                <c:pt idx="2">
                  <c:v>AUTRES</c:v>
                </c:pt>
              </c:strCache>
            </c:strRef>
          </c:cat>
          <c:val>
            <c:numRef>
              <c:f>'REPRESENTATION GRAPHIQUE'!$B$4:$B$6</c:f>
              <c:numCache>
                <c:formatCode>#\ ##0.00\ "€"</c:formatCode>
                <c:ptCount val="3"/>
                <c:pt idx="0">
                  <c:v>0</c:v>
                </c:pt>
                <c:pt idx="1">
                  <c:v>0</c:v>
                </c:pt>
                <c:pt idx="2">
                  <c:v>0</c:v>
                </c:pt>
              </c:numCache>
            </c:numRef>
          </c:val>
          <c:extLst>
            <c:ext xmlns:c16="http://schemas.microsoft.com/office/drawing/2014/chart" uri="{C3380CC4-5D6E-409C-BE32-E72D297353CC}">
              <c16:uniqueId val="{00000000-0320-4640-B7A1-1CBA1A80A7F3}"/>
            </c:ext>
          </c:extLst>
        </c:ser>
        <c:ser>
          <c:idx val="1"/>
          <c:order val="1"/>
          <c:tx>
            <c:strRef>
              <c:f>'REPRESENTATION GRAPHIQUE'!$C$3</c:f>
              <c:strCache>
                <c:ptCount val="1"/>
                <c:pt idx="0">
                  <c:v>BAT 2</c:v>
                </c:pt>
              </c:strCache>
            </c:strRef>
          </c:tx>
          <c:spPr>
            <a:solidFill>
              <a:schemeClr val="accent2"/>
            </a:solidFill>
            <a:ln>
              <a:noFill/>
            </a:ln>
            <a:effectLst/>
          </c:spPr>
          <c:invertIfNegative val="0"/>
          <c:cat>
            <c:strRef>
              <c:f>'REPRESENTATION GRAPHIQUE'!$A$4:$A$6</c:f>
              <c:strCache>
                <c:ptCount val="3"/>
                <c:pt idx="0">
                  <c:v>PRISE EN CHARGE</c:v>
                </c:pt>
                <c:pt idx="1">
                  <c:v>EXPLOITATION - COURANTE</c:v>
                </c:pt>
                <c:pt idx="2">
                  <c:v>AUTRES</c:v>
                </c:pt>
              </c:strCache>
            </c:strRef>
          </c:cat>
          <c:val>
            <c:numRef>
              <c:f>'REPRESENTATION GRAPHIQUE'!$C$4:$C$6</c:f>
              <c:numCache>
                <c:formatCode>#\ ##0.00\ "€"</c:formatCode>
                <c:ptCount val="3"/>
                <c:pt idx="0">
                  <c:v>0</c:v>
                </c:pt>
                <c:pt idx="1">
                  <c:v>0</c:v>
                </c:pt>
                <c:pt idx="2">
                  <c:v>0</c:v>
                </c:pt>
              </c:numCache>
            </c:numRef>
          </c:val>
          <c:extLst>
            <c:ext xmlns:c16="http://schemas.microsoft.com/office/drawing/2014/chart" uri="{C3380CC4-5D6E-409C-BE32-E72D297353CC}">
              <c16:uniqueId val="{00000001-0320-4640-B7A1-1CBA1A80A7F3}"/>
            </c:ext>
          </c:extLst>
        </c:ser>
        <c:dLbls>
          <c:showLegendKey val="0"/>
          <c:showVal val="0"/>
          <c:showCatName val="0"/>
          <c:showSerName val="0"/>
          <c:showPercent val="0"/>
          <c:showBubbleSize val="0"/>
        </c:dLbls>
        <c:gapWidth val="267"/>
        <c:overlap val="-43"/>
        <c:axId val="879971240"/>
        <c:axId val="879971600"/>
        <c:extLst/>
      </c:barChart>
      <c:catAx>
        <c:axId val="879971240"/>
        <c:scaling>
          <c:orientation val="minMax"/>
        </c:scaling>
        <c:delete val="0"/>
        <c:axPos val="b"/>
        <c:majorGridlines>
          <c:spPr>
            <a:ln w="9525" cap="flat" cmpd="sng" algn="ctr">
              <a:solidFill>
                <a:schemeClr val="dk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dk1">
                <a:lumMod val="15000"/>
                <a:lumOff val="85000"/>
              </a:schemeClr>
            </a:solidFill>
            <a:round/>
          </a:ln>
          <a:effectLst/>
        </c:spPr>
        <c:txPr>
          <a:bodyPr rot="-60000000" spcFirstLastPara="1" vertOverflow="ellipsis" vert="horz" wrap="square" anchor="ctr" anchorCtr="1"/>
          <a:lstStyle/>
          <a:p>
            <a:pPr>
              <a:defRPr sz="900" b="0" i="0" u="none" strike="noStrike" kern="1200" cap="none" spc="0" normalizeH="0" baseline="0">
                <a:solidFill>
                  <a:schemeClr val="dk1">
                    <a:lumMod val="65000"/>
                    <a:lumOff val="35000"/>
                  </a:schemeClr>
                </a:solidFill>
                <a:latin typeface="+mn-lt"/>
                <a:ea typeface="+mn-ea"/>
                <a:cs typeface="+mn-cs"/>
              </a:defRPr>
            </a:pPr>
            <a:endParaRPr lang="fr-FR"/>
          </a:p>
        </c:txPr>
        <c:crossAx val="879971600"/>
        <c:crosses val="autoZero"/>
        <c:auto val="1"/>
        <c:lblAlgn val="ctr"/>
        <c:lblOffset val="100"/>
        <c:noMultiLvlLbl val="0"/>
      </c:catAx>
      <c:valAx>
        <c:axId val="879971600"/>
        <c:scaling>
          <c:orientation val="minMax"/>
        </c:scaling>
        <c:delete val="0"/>
        <c:axPos val="l"/>
        <c:majorGridlines>
          <c:spPr>
            <a:ln w="9525" cap="flat" cmpd="sng" algn="ctr">
              <a:solidFill>
                <a:schemeClr val="dk1">
                  <a:lumMod val="15000"/>
                  <a:lumOff val="85000"/>
                </a:schemeClr>
              </a:solidFill>
              <a:round/>
            </a:ln>
            <a:effectLst/>
          </c:spPr>
        </c:majorGridlines>
        <c:numFmt formatCode="#\ ##0.00\ &quot;€&quot;"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dk1">
                    <a:lumMod val="65000"/>
                    <a:lumOff val="35000"/>
                  </a:schemeClr>
                </a:solidFill>
                <a:latin typeface="+mn-lt"/>
                <a:ea typeface="+mn-ea"/>
                <a:cs typeface="+mn-cs"/>
              </a:defRPr>
            </a:pPr>
            <a:endParaRPr lang="fr-FR"/>
          </a:p>
        </c:txPr>
        <c:crossAx val="879971240"/>
        <c:crosses val="autoZero"/>
        <c:crossBetween val="between"/>
      </c:valAx>
      <c:spPr>
        <a:pattFill prst="ltDnDiag">
          <a:fgClr>
            <a:schemeClr val="dk1">
              <a:lumMod val="15000"/>
              <a:lumOff val="85000"/>
            </a:schemeClr>
          </a:fgClr>
          <a:bgClr>
            <a:schemeClr val="lt1"/>
          </a:bgClr>
        </a:patt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dk1">
                  <a:lumMod val="65000"/>
                  <a:lumOff val="35000"/>
                </a:schemeClr>
              </a:solidFill>
              <a:latin typeface="+mn-lt"/>
              <a:ea typeface="+mn-ea"/>
              <a:cs typeface="+mn-cs"/>
            </a:defRPr>
          </a:pPr>
          <a:endParaRPr lang="fr-FR"/>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lt1"/>
    </a:solidFill>
    <a:ln w="9525" cap="flat" cmpd="sng" algn="ctr">
      <a:solidFill>
        <a:schemeClr val="dk1">
          <a:lumMod val="15000"/>
          <a:lumOff val="85000"/>
        </a:schemeClr>
      </a:solidFill>
      <a:round/>
    </a:ln>
    <a:effectLst/>
  </c:spPr>
  <c:txPr>
    <a:bodyPr/>
    <a:lstStyle/>
    <a:p>
      <a:pPr>
        <a:defRPr/>
      </a:pPr>
      <a:endParaRPr lang="fr-FR"/>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cap="none" spc="0" normalizeH="0" baseline="0">
                <a:solidFill>
                  <a:schemeClr val="dk1">
                    <a:lumMod val="50000"/>
                    <a:lumOff val="50000"/>
                  </a:schemeClr>
                </a:solidFill>
                <a:latin typeface="+mj-lt"/>
                <a:ea typeface="+mj-ea"/>
                <a:cs typeface="+mj-cs"/>
              </a:defRPr>
            </a:pPr>
            <a:r>
              <a:rPr lang="fr-FR"/>
              <a:t>TOTAUX PAR BATIMENT</a:t>
            </a:r>
          </a:p>
        </c:rich>
      </c:tx>
      <c:overlay val="0"/>
      <c:spPr>
        <a:noFill/>
        <a:ln>
          <a:noFill/>
        </a:ln>
        <a:effectLst/>
      </c:spPr>
      <c:txPr>
        <a:bodyPr rot="0" spcFirstLastPara="1" vertOverflow="ellipsis" vert="horz" wrap="square" anchor="ctr" anchorCtr="1"/>
        <a:lstStyle/>
        <a:p>
          <a:pPr>
            <a:defRPr sz="1600" b="1" i="0" u="none" strike="noStrike" kern="1200" cap="none" spc="0" normalizeH="0" baseline="0">
              <a:solidFill>
                <a:schemeClr val="dk1">
                  <a:lumMod val="50000"/>
                  <a:lumOff val="50000"/>
                </a:schemeClr>
              </a:solidFill>
              <a:latin typeface="+mj-lt"/>
              <a:ea typeface="+mj-ea"/>
              <a:cs typeface="+mj-cs"/>
            </a:defRPr>
          </a:pPr>
          <a:endParaRPr lang="fr-FR"/>
        </a:p>
      </c:txPr>
    </c:title>
    <c:autoTitleDeleted val="0"/>
    <c:plotArea>
      <c:layout/>
      <c:barChart>
        <c:barDir val="col"/>
        <c:grouping val="clustered"/>
        <c:varyColors val="0"/>
        <c:ser>
          <c:idx val="0"/>
          <c:order val="0"/>
          <c:tx>
            <c:strRef>
              <c:f>'REPRESENTATION GRAPHIQUE'!$B$3</c:f>
              <c:strCache>
                <c:ptCount val="1"/>
                <c:pt idx="0">
                  <c:v>BAT 1</c:v>
                </c:pt>
              </c:strCache>
            </c:strRef>
          </c:tx>
          <c:spPr>
            <a:solidFill>
              <a:schemeClr val="accent1"/>
            </a:solidFill>
            <a:ln>
              <a:noFill/>
            </a:ln>
            <a:effectLst/>
          </c:spPr>
          <c:invertIfNegative val="0"/>
          <c:cat>
            <c:strRef>
              <c:f>'REPRESENTATION GRAPHIQUE'!$A$7</c:f>
              <c:strCache>
                <c:ptCount val="1"/>
                <c:pt idx="0">
                  <c:v>TOTAL</c:v>
                </c:pt>
              </c:strCache>
            </c:strRef>
          </c:cat>
          <c:val>
            <c:numRef>
              <c:f>'REPRESENTATION GRAPHIQUE'!$B$7</c:f>
              <c:numCache>
                <c:formatCode>#\ ##0.00\ "€"</c:formatCode>
                <c:ptCount val="1"/>
                <c:pt idx="0">
                  <c:v>0</c:v>
                </c:pt>
              </c:numCache>
            </c:numRef>
          </c:val>
          <c:extLst>
            <c:ext xmlns:c16="http://schemas.microsoft.com/office/drawing/2014/chart" uri="{C3380CC4-5D6E-409C-BE32-E72D297353CC}">
              <c16:uniqueId val="{00000000-7F9F-42CF-837C-E199A02C479B}"/>
            </c:ext>
          </c:extLst>
        </c:ser>
        <c:ser>
          <c:idx val="1"/>
          <c:order val="1"/>
          <c:tx>
            <c:strRef>
              <c:f>'REPRESENTATION GRAPHIQUE'!$C$3</c:f>
              <c:strCache>
                <c:ptCount val="1"/>
                <c:pt idx="0">
                  <c:v>BAT 2</c:v>
                </c:pt>
              </c:strCache>
            </c:strRef>
          </c:tx>
          <c:spPr>
            <a:solidFill>
              <a:schemeClr val="accent2"/>
            </a:solidFill>
            <a:ln>
              <a:noFill/>
            </a:ln>
            <a:effectLst/>
          </c:spPr>
          <c:invertIfNegative val="0"/>
          <c:cat>
            <c:strRef>
              <c:f>'REPRESENTATION GRAPHIQUE'!$A$7</c:f>
              <c:strCache>
                <c:ptCount val="1"/>
                <c:pt idx="0">
                  <c:v>TOTAL</c:v>
                </c:pt>
              </c:strCache>
            </c:strRef>
          </c:cat>
          <c:val>
            <c:numRef>
              <c:f>'REPRESENTATION GRAPHIQUE'!$C$7</c:f>
              <c:numCache>
                <c:formatCode>#\ ##0.00\ "€"</c:formatCode>
                <c:ptCount val="1"/>
                <c:pt idx="0">
                  <c:v>0</c:v>
                </c:pt>
              </c:numCache>
            </c:numRef>
          </c:val>
          <c:extLst>
            <c:ext xmlns:c16="http://schemas.microsoft.com/office/drawing/2014/chart" uri="{C3380CC4-5D6E-409C-BE32-E72D297353CC}">
              <c16:uniqueId val="{00000001-7F9F-42CF-837C-E199A02C479B}"/>
            </c:ext>
          </c:extLst>
        </c:ser>
        <c:dLbls>
          <c:showLegendKey val="0"/>
          <c:showVal val="0"/>
          <c:showCatName val="0"/>
          <c:showSerName val="0"/>
          <c:showPercent val="0"/>
          <c:showBubbleSize val="0"/>
        </c:dLbls>
        <c:gapWidth val="267"/>
        <c:overlap val="-43"/>
        <c:axId val="480396808"/>
        <c:axId val="538057488"/>
        <c:extLst/>
      </c:barChart>
      <c:catAx>
        <c:axId val="480396808"/>
        <c:scaling>
          <c:orientation val="minMax"/>
        </c:scaling>
        <c:delete val="0"/>
        <c:axPos val="b"/>
        <c:majorGridlines>
          <c:spPr>
            <a:ln w="9525" cap="flat" cmpd="sng" algn="ctr">
              <a:solidFill>
                <a:schemeClr val="dk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dk1">
                <a:lumMod val="15000"/>
                <a:lumOff val="85000"/>
              </a:schemeClr>
            </a:solidFill>
            <a:round/>
          </a:ln>
          <a:effectLst/>
        </c:spPr>
        <c:txPr>
          <a:bodyPr rot="-60000000" spcFirstLastPara="1" vertOverflow="ellipsis" vert="horz" wrap="square" anchor="ctr" anchorCtr="1"/>
          <a:lstStyle/>
          <a:p>
            <a:pPr>
              <a:defRPr sz="900" b="0" i="0" u="none" strike="noStrike" kern="1200" cap="none" spc="0" normalizeH="0" baseline="0">
                <a:solidFill>
                  <a:schemeClr val="dk1">
                    <a:lumMod val="65000"/>
                    <a:lumOff val="35000"/>
                  </a:schemeClr>
                </a:solidFill>
                <a:latin typeface="+mn-lt"/>
                <a:ea typeface="+mn-ea"/>
                <a:cs typeface="+mn-cs"/>
              </a:defRPr>
            </a:pPr>
            <a:endParaRPr lang="fr-FR"/>
          </a:p>
        </c:txPr>
        <c:crossAx val="538057488"/>
        <c:crosses val="autoZero"/>
        <c:auto val="1"/>
        <c:lblAlgn val="ctr"/>
        <c:lblOffset val="100"/>
        <c:noMultiLvlLbl val="0"/>
      </c:catAx>
      <c:valAx>
        <c:axId val="538057488"/>
        <c:scaling>
          <c:orientation val="minMax"/>
        </c:scaling>
        <c:delete val="0"/>
        <c:axPos val="l"/>
        <c:majorGridlines>
          <c:spPr>
            <a:ln w="9525" cap="flat" cmpd="sng" algn="ctr">
              <a:solidFill>
                <a:schemeClr val="dk1">
                  <a:lumMod val="15000"/>
                  <a:lumOff val="85000"/>
                </a:schemeClr>
              </a:solidFill>
              <a:round/>
            </a:ln>
            <a:effectLst/>
          </c:spPr>
        </c:majorGridlines>
        <c:numFmt formatCode="#\ ##0.00\ &quot;€&quot;"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dk1">
                    <a:lumMod val="65000"/>
                    <a:lumOff val="35000"/>
                  </a:schemeClr>
                </a:solidFill>
                <a:latin typeface="+mn-lt"/>
                <a:ea typeface="+mn-ea"/>
                <a:cs typeface="+mn-cs"/>
              </a:defRPr>
            </a:pPr>
            <a:endParaRPr lang="fr-FR"/>
          </a:p>
        </c:txPr>
        <c:crossAx val="480396808"/>
        <c:crosses val="autoZero"/>
        <c:crossBetween val="between"/>
      </c:valAx>
      <c:spPr>
        <a:pattFill prst="ltDnDiag">
          <a:fgClr>
            <a:schemeClr val="dk1">
              <a:lumMod val="15000"/>
              <a:lumOff val="85000"/>
            </a:schemeClr>
          </a:fgClr>
          <a:bgClr>
            <a:schemeClr val="lt1"/>
          </a:bgClr>
        </a:patt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dk1">
                  <a:lumMod val="65000"/>
                  <a:lumOff val="35000"/>
                </a:schemeClr>
              </a:solidFill>
              <a:latin typeface="+mn-lt"/>
              <a:ea typeface="+mn-ea"/>
              <a:cs typeface="+mn-cs"/>
            </a:defRPr>
          </a:pPr>
          <a:endParaRPr lang="fr-FR"/>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lt1"/>
    </a:solidFill>
    <a:ln w="9525" cap="flat" cmpd="sng" algn="ctr">
      <a:solidFill>
        <a:schemeClr val="dk1">
          <a:lumMod val="15000"/>
          <a:lumOff val="85000"/>
        </a:schemeClr>
      </a:solidFill>
      <a:round/>
    </a:ln>
    <a:effectLst/>
  </c:spPr>
  <c:txPr>
    <a:bodyPr/>
    <a:lstStyle/>
    <a:p>
      <a:pPr>
        <a:defRPr/>
      </a:pPr>
      <a:endParaRPr lang="fr-FR"/>
    </a:p>
  </c:txPr>
  <c:printSettings>
    <c:headerFooter/>
    <c:pageMargins b="0.75" l="0.7" r="0.7" t="0.75" header="0.3" footer="0.3"/>
    <c:pageSetup orientation="portrait"/>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8">
  <cs:axisTitle>
    <cs:lnRef idx="0"/>
    <cs:fillRef idx="0"/>
    <cs:effectRef idx="0"/>
    <cs:fontRef idx="minor">
      <a:schemeClr val="dk1">
        <a:lumMod val="65000"/>
        <a:lumOff val="35000"/>
      </a:schemeClr>
    </cs:fontRef>
    <cs:defRPr sz="900" b="1" kern="1200"/>
  </cs:axisTitle>
  <cs:categoryAxis>
    <cs:lnRef idx="0"/>
    <cs:fillRef idx="0"/>
    <cs:effectRef idx="0"/>
    <cs:fontRef idx="minor">
      <a:schemeClr val="dk1">
        <a:lumMod val="65000"/>
        <a:lumOff val="35000"/>
      </a:schemeClr>
    </cs:fontRef>
    <cs:spPr>
      <a:ln w="9525" cap="flat" cmpd="sng" algn="ctr">
        <a:solidFill>
          <a:schemeClr val="dk1">
            <a:lumMod val="15000"/>
            <a:lumOff val="85000"/>
          </a:schemeClr>
        </a:solidFill>
        <a:round/>
      </a:ln>
    </cs:spPr>
    <cs:defRPr sz="900" kern="1200" cap="none" spc="0" normalizeH="0" baseline="0"/>
  </cs:categoryAxis>
  <cs:chartArea>
    <cs:lnRef idx="0"/>
    <cs:fillRef idx="0"/>
    <cs:effectRef idx="0"/>
    <cs:fontRef idx="minor">
      <a:schemeClr val="dk1"/>
    </cs:fontRef>
    <cs:spPr>
      <a:solidFill>
        <a:schemeClr val="lt1"/>
      </a:solidFill>
      <a:ln w="9525" cap="flat" cmpd="sng" algn="ctr">
        <a:solidFill>
          <a:schemeClr val="dk1">
            <a:lumMod val="15000"/>
            <a:lumOff val="85000"/>
          </a:schemeClr>
        </a:solidFill>
        <a:round/>
      </a:ln>
    </cs:spPr>
    <cs:defRPr sz="900" kern="1200"/>
  </cs:chartArea>
  <cs:dataLabel>
    <cs:lnRef idx="0"/>
    <cs:fillRef idx="0"/>
    <cs:effectRef idx="0"/>
    <cs:fontRef idx="minor">
      <a:schemeClr val="dk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22225" cap="rnd">
        <a:solidFill>
          <a:schemeClr val="phClr"/>
        </a:solidFill>
        <a:round/>
      </a:ln>
    </cs:spPr>
  </cs:dataPointLine>
  <cs:dataPointMarker>
    <cs:lnRef idx="0">
      <cs:styleClr val="auto"/>
    </cs:lnRef>
    <cs:fillRef idx="0">
      <cs:styleClr val="auto"/>
    </cs:fillRef>
    <cs:effectRef idx="0"/>
    <cs:fontRef idx="minor">
      <a:schemeClr val="dk1"/>
    </cs:fontRef>
    <cs:spPr>
      <a:solidFill>
        <a:schemeClr val="lt1"/>
      </a:solidFill>
      <a:ln w="15875">
        <a:solidFill>
          <a:schemeClr val="phClr"/>
        </a:solidFill>
        <a:round/>
      </a:ln>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dk1">
        <a:lumMod val="65000"/>
        <a:lumOff val="35000"/>
      </a:schemeClr>
    </cs:fontRef>
    <cs:spPr>
      <a:ln w="9525" cap="flat" cmpd="sng" algn="ctr">
        <a:solidFill>
          <a:schemeClr val="dk1">
            <a:lumMod val="15000"/>
            <a:lumOff val="85000"/>
          </a:schemeClr>
        </a:solidFill>
        <a:round/>
      </a:ln>
    </cs:spPr>
    <cs:defRPr sz="800" kern="1200"/>
  </cs:dataTable>
  <cs:downBar>
    <cs:lnRef idx="0"/>
    <cs:fillRef idx="0"/>
    <cs:effectRef idx="0"/>
    <cs:fontRef idx="minor">
      <a:schemeClr val="dk1"/>
    </cs:fontRef>
    <cs:spPr>
      <a:solidFill>
        <a:schemeClr val="dk1">
          <a:lumMod val="75000"/>
          <a:lumOff val="25000"/>
        </a:schemeClr>
      </a:solidFill>
      <a:ln w="9525" cap="flat" cmpd="sng" algn="ctr">
        <a:solidFill>
          <a:schemeClr val="dk1">
            <a:lumMod val="50000"/>
            <a:lumOff val="50000"/>
          </a:schemeClr>
        </a:solidFill>
        <a:round/>
      </a:ln>
    </cs:spPr>
  </cs:downBar>
  <cs:dropLine>
    <cs:lnRef idx="0"/>
    <cs:fillRef idx="0"/>
    <cs:effectRef idx="0"/>
    <cs:fontRef idx="minor">
      <a:schemeClr val="dk1"/>
    </cs:fontRef>
    <cs:spPr>
      <a:ln w="9525" cap="flat" cmpd="sng" algn="ctr">
        <a:solidFill>
          <a:schemeClr val="dk1">
            <a:lumMod val="35000"/>
            <a:lumOff val="65000"/>
          </a:schemeClr>
        </a:solidFill>
        <a:round/>
      </a:ln>
    </cs:spPr>
  </cs:dropLine>
  <cs:errorBar>
    <cs:lnRef idx="0"/>
    <cs:fillRef idx="0"/>
    <cs:effectRef idx="0"/>
    <cs:fontRef idx="minor">
      <a:schemeClr val="dk1"/>
    </cs:fontRef>
    <cs:spPr>
      <a:ln w="9525" cap="flat" cmpd="sng" algn="ctr">
        <a:solidFill>
          <a:schemeClr val="dk1">
            <a:lumMod val="50000"/>
            <a:lumOff val="50000"/>
          </a:schemeClr>
        </a:solidFill>
        <a:round/>
      </a:ln>
    </cs:spPr>
  </cs:errorBar>
  <cs:floor>
    <cs:lnRef idx="0"/>
    <cs:fillRef idx="0"/>
    <cs:effectRef idx="0"/>
    <cs:fontRef idx="minor">
      <a:schemeClr val="dk1"/>
    </cs:fontRef>
    <cs:spPr>
      <a:pattFill prst="ltDnDiag">
        <a:fgClr>
          <a:schemeClr val="dk1">
            <a:lumMod val="15000"/>
            <a:lumOff val="85000"/>
          </a:schemeClr>
        </a:fgClr>
        <a:bgClr>
          <a:schemeClr val="lt1"/>
        </a:bgClr>
      </a:pattFill>
    </cs:spPr>
  </cs:floor>
  <cs:gridlineMajor>
    <cs:lnRef idx="0"/>
    <cs:fillRef idx="0"/>
    <cs:effectRef idx="0"/>
    <cs:fontRef idx="minor">
      <a:schemeClr val="dk1"/>
    </cs:fontRef>
    <cs:spPr>
      <a:ln w="9525" cap="flat" cmpd="sng" algn="ctr">
        <a:solidFill>
          <a:schemeClr val="dk1">
            <a:lumMod val="15000"/>
            <a:lumOff val="85000"/>
          </a:schemeClr>
        </a:solidFill>
        <a:round/>
      </a:ln>
    </cs:spPr>
  </cs:gridlineMajor>
  <cs:gridlineMinor>
    <cs:lnRef idx="0"/>
    <cs:fillRef idx="0"/>
    <cs:effectRef idx="0"/>
    <cs:fontRef idx="minor">
      <a:schemeClr val="dk1"/>
    </cs:fontRef>
    <cs:spPr>
      <a:ln w="9525" cap="flat" cmpd="sng" algn="ctr">
        <a:solidFill>
          <a:schemeClr val="dk1">
            <a:lumMod val="5000"/>
            <a:lumOff val="95000"/>
          </a:schemeClr>
        </a:solidFill>
        <a:round/>
      </a:ln>
    </cs:spPr>
  </cs:gridlineMinor>
  <cs:hiLoLine>
    <cs:lnRef idx="0"/>
    <cs:fillRef idx="0"/>
    <cs:effectRef idx="0"/>
    <cs:fontRef idx="minor">
      <a:schemeClr val="dk1"/>
    </cs:fontRef>
    <cs:spPr>
      <a:ln w="9525" cap="flat" cmpd="sng" algn="ctr">
        <a:solidFill>
          <a:schemeClr val="dk1">
            <a:lumMod val="35000"/>
            <a:lumOff val="65000"/>
          </a:schemeClr>
        </a:solidFill>
        <a:round/>
      </a:ln>
    </cs:spPr>
  </cs:hiLoLine>
  <cs:leaderLine>
    <cs:lnRef idx="0"/>
    <cs:fillRef idx="0"/>
    <cs:effectRef idx="0"/>
    <cs:fontRef idx="minor">
      <a:schemeClr val="dk1"/>
    </cs:fontRef>
    <cs:spPr>
      <a:ln w="9525" cap="flat" cmpd="sng" algn="ctr">
        <a:solidFill>
          <a:schemeClr val="dk1">
            <a:lumMod val="35000"/>
            <a:lumOff val="65000"/>
          </a:schemeClr>
        </a:solidFill>
        <a:round/>
      </a:ln>
    </cs:spPr>
  </cs:leaderLine>
  <cs:legend>
    <cs:lnRef idx="0"/>
    <cs:fillRef idx="0"/>
    <cs:effectRef idx="0"/>
    <cs:fontRef idx="minor">
      <a:schemeClr val="dk1">
        <a:lumMod val="65000"/>
        <a:lumOff val="35000"/>
      </a:schemeClr>
    </cs:fontRef>
    <cs:defRPr sz="900" kern="1200"/>
  </cs:legend>
  <cs:plotArea>
    <cs:lnRef idx="0"/>
    <cs:fillRef idx="0"/>
    <cs:effectRef idx="0"/>
    <cs:fontRef idx="minor">
      <a:schemeClr val="dk1"/>
    </cs:fontRef>
    <cs:spPr>
      <a:pattFill prst="ltDnDiag">
        <a:fgClr>
          <a:schemeClr val="dk1">
            <a:lumMod val="15000"/>
            <a:lumOff val="85000"/>
          </a:schemeClr>
        </a:fgClr>
        <a:bgClr>
          <a:schemeClr val="lt1"/>
        </a:bgClr>
      </a:pattFill>
    </cs:spPr>
  </cs:plotArea>
  <cs:plotArea3D>
    <cs:lnRef idx="0"/>
    <cs:fillRef idx="0"/>
    <cs:effectRef idx="0"/>
    <cs:fontRef idx="minor">
      <a:schemeClr val="dk1"/>
    </cs:fontRef>
    <cs:spPr>
      <a:solidFill>
        <a:schemeClr val="lt1"/>
      </a:solidFill>
    </cs:spPr>
  </cs:plotArea3D>
  <cs:seriesAxis>
    <cs:lnRef idx="0"/>
    <cs:fillRef idx="0"/>
    <cs:effectRef idx="0"/>
    <cs:fontRef idx="minor">
      <a:schemeClr val="dk1">
        <a:lumMod val="65000"/>
        <a:lumOff val="35000"/>
      </a:schemeClr>
    </cs:fontRef>
    <cs:defRPr sz="900" kern="1200"/>
  </cs:seriesAxis>
  <cs:seriesLine>
    <cs:lnRef idx="0"/>
    <cs:fillRef idx="0"/>
    <cs:effectRef idx="0"/>
    <cs:fontRef idx="minor">
      <a:schemeClr val="dk1"/>
    </cs:fontRef>
    <cs:spPr>
      <a:ln w="9525" cap="flat" cmpd="sng" algn="ctr">
        <a:solidFill>
          <a:schemeClr val="dk1">
            <a:lumMod val="35000"/>
            <a:lumOff val="65000"/>
          </a:schemeClr>
        </a:solidFill>
        <a:round/>
      </a:ln>
    </cs:spPr>
  </cs:seriesLine>
  <cs:title>
    <cs:lnRef idx="0"/>
    <cs:fillRef idx="0"/>
    <cs:effectRef idx="0"/>
    <cs:fontRef idx="major">
      <a:schemeClr val="dk1">
        <a:lumMod val="50000"/>
        <a:lumOff val="50000"/>
      </a:schemeClr>
    </cs:fontRef>
    <cs:defRPr sz="1600" b="1" kern="1200" cap="none" spc="0" normalizeH="0" baseline="0"/>
  </cs:title>
  <cs:trendline>
    <cs:lnRef idx="0">
      <cs:styleClr val="auto"/>
    </cs:lnRef>
    <cs:fillRef idx="0"/>
    <cs:effectRef idx="0"/>
    <cs:fontRef idx="minor">
      <a:schemeClr val="dk1"/>
    </cs:fontRef>
    <cs:spPr>
      <a:ln w="19050" cap="rnd">
        <a:solidFill>
          <a:schemeClr val="phClr"/>
        </a:solidFill>
      </a:ln>
    </cs:spPr>
  </cs:trendline>
  <cs:trendlineLabel>
    <cs:lnRef idx="0"/>
    <cs:fillRef idx="0"/>
    <cs:effectRef idx="0"/>
    <cs:fontRef idx="minor">
      <a:schemeClr val="dk1">
        <a:lumMod val="65000"/>
        <a:lumOff val="35000"/>
      </a:schemeClr>
    </cs:fontRef>
    <cs:defRPr sz="900" kern="1200"/>
  </cs:trendlineLabel>
  <cs:upBar>
    <cs:lnRef idx="0"/>
    <cs:fillRef idx="0"/>
    <cs:effectRef idx="0"/>
    <cs:fontRef idx="minor">
      <a:schemeClr val="dk1"/>
    </cs:fontRef>
    <cs:spPr>
      <a:solidFill>
        <a:schemeClr val="lt1"/>
      </a:solidFill>
      <a:ln w="9525" cap="flat" cmpd="sng" algn="ctr">
        <a:solidFill>
          <a:schemeClr val="dk1">
            <a:lumMod val="50000"/>
            <a:lumOff val="50000"/>
          </a:schemeClr>
        </a:solidFill>
        <a:round/>
      </a:ln>
    </cs:spPr>
  </cs:upBar>
  <cs:valueAxis>
    <cs:lnRef idx="0"/>
    <cs:fillRef idx="0"/>
    <cs:effectRef idx="0"/>
    <cs:fontRef idx="minor">
      <a:schemeClr val="dk1">
        <a:lumMod val="65000"/>
        <a:lumOff val="35000"/>
      </a:schemeClr>
    </cs:fontRef>
    <cs:defRPr sz="900" kern="1200"/>
  </cs:valueAxis>
  <cs:wall>
    <cs:lnRef idx="0"/>
    <cs:fillRef idx="0"/>
    <cs:effectRef idx="0"/>
    <cs:fontRef idx="minor">
      <a:schemeClr val="dk1"/>
    </cs:fontRef>
    <cs:spPr>
      <a:pattFill prst="ltDnDiag">
        <a:fgClr>
          <a:schemeClr val="dk1">
            <a:lumMod val="15000"/>
            <a:lumOff val="85000"/>
          </a:schemeClr>
        </a:fgClr>
        <a:bgClr>
          <a:schemeClr val="lt1"/>
        </a:bgClr>
      </a:pattFill>
    </cs:spPr>
  </cs:wall>
</cs:chartStyle>
</file>

<file path=xl/charts/style2.xml><?xml version="1.0" encoding="utf-8"?>
<cs:chartStyle xmlns:cs="http://schemas.microsoft.com/office/drawing/2012/chartStyle" xmlns:a="http://schemas.openxmlformats.org/drawingml/2006/main" id="208">
  <cs:axisTitle>
    <cs:lnRef idx="0"/>
    <cs:fillRef idx="0"/>
    <cs:effectRef idx="0"/>
    <cs:fontRef idx="minor">
      <a:schemeClr val="dk1">
        <a:lumMod val="65000"/>
        <a:lumOff val="35000"/>
      </a:schemeClr>
    </cs:fontRef>
    <cs:defRPr sz="900" b="1" kern="1200"/>
  </cs:axisTitle>
  <cs:categoryAxis>
    <cs:lnRef idx="0"/>
    <cs:fillRef idx="0"/>
    <cs:effectRef idx="0"/>
    <cs:fontRef idx="minor">
      <a:schemeClr val="dk1">
        <a:lumMod val="65000"/>
        <a:lumOff val="35000"/>
      </a:schemeClr>
    </cs:fontRef>
    <cs:spPr>
      <a:ln w="9525" cap="flat" cmpd="sng" algn="ctr">
        <a:solidFill>
          <a:schemeClr val="dk1">
            <a:lumMod val="15000"/>
            <a:lumOff val="85000"/>
          </a:schemeClr>
        </a:solidFill>
        <a:round/>
      </a:ln>
    </cs:spPr>
    <cs:defRPr sz="900" kern="1200" cap="none" spc="0" normalizeH="0" baseline="0"/>
  </cs:categoryAxis>
  <cs:chartArea>
    <cs:lnRef idx="0"/>
    <cs:fillRef idx="0"/>
    <cs:effectRef idx="0"/>
    <cs:fontRef idx="minor">
      <a:schemeClr val="dk1"/>
    </cs:fontRef>
    <cs:spPr>
      <a:solidFill>
        <a:schemeClr val="lt1"/>
      </a:solidFill>
      <a:ln w="9525" cap="flat" cmpd="sng" algn="ctr">
        <a:solidFill>
          <a:schemeClr val="dk1">
            <a:lumMod val="15000"/>
            <a:lumOff val="85000"/>
          </a:schemeClr>
        </a:solidFill>
        <a:round/>
      </a:ln>
    </cs:spPr>
    <cs:defRPr sz="900" kern="1200"/>
  </cs:chartArea>
  <cs:dataLabel>
    <cs:lnRef idx="0"/>
    <cs:fillRef idx="0"/>
    <cs:effectRef idx="0"/>
    <cs:fontRef idx="minor">
      <a:schemeClr val="dk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22225" cap="rnd">
        <a:solidFill>
          <a:schemeClr val="phClr"/>
        </a:solidFill>
        <a:round/>
      </a:ln>
    </cs:spPr>
  </cs:dataPointLine>
  <cs:dataPointMarker>
    <cs:lnRef idx="0">
      <cs:styleClr val="auto"/>
    </cs:lnRef>
    <cs:fillRef idx="0">
      <cs:styleClr val="auto"/>
    </cs:fillRef>
    <cs:effectRef idx="0"/>
    <cs:fontRef idx="minor">
      <a:schemeClr val="dk1"/>
    </cs:fontRef>
    <cs:spPr>
      <a:solidFill>
        <a:schemeClr val="lt1"/>
      </a:solidFill>
      <a:ln w="15875">
        <a:solidFill>
          <a:schemeClr val="phClr"/>
        </a:solidFill>
        <a:round/>
      </a:ln>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dk1">
        <a:lumMod val="65000"/>
        <a:lumOff val="35000"/>
      </a:schemeClr>
    </cs:fontRef>
    <cs:spPr>
      <a:ln w="9525" cap="flat" cmpd="sng" algn="ctr">
        <a:solidFill>
          <a:schemeClr val="dk1">
            <a:lumMod val="15000"/>
            <a:lumOff val="85000"/>
          </a:schemeClr>
        </a:solidFill>
        <a:round/>
      </a:ln>
    </cs:spPr>
    <cs:defRPr sz="800" kern="1200"/>
  </cs:dataTable>
  <cs:downBar>
    <cs:lnRef idx="0"/>
    <cs:fillRef idx="0"/>
    <cs:effectRef idx="0"/>
    <cs:fontRef idx="minor">
      <a:schemeClr val="dk1"/>
    </cs:fontRef>
    <cs:spPr>
      <a:solidFill>
        <a:schemeClr val="dk1">
          <a:lumMod val="75000"/>
          <a:lumOff val="25000"/>
        </a:schemeClr>
      </a:solidFill>
      <a:ln w="9525" cap="flat" cmpd="sng" algn="ctr">
        <a:solidFill>
          <a:schemeClr val="dk1">
            <a:lumMod val="50000"/>
            <a:lumOff val="50000"/>
          </a:schemeClr>
        </a:solidFill>
        <a:round/>
      </a:ln>
    </cs:spPr>
  </cs:downBar>
  <cs:dropLine>
    <cs:lnRef idx="0"/>
    <cs:fillRef idx="0"/>
    <cs:effectRef idx="0"/>
    <cs:fontRef idx="minor">
      <a:schemeClr val="dk1"/>
    </cs:fontRef>
    <cs:spPr>
      <a:ln w="9525" cap="flat" cmpd="sng" algn="ctr">
        <a:solidFill>
          <a:schemeClr val="dk1">
            <a:lumMod val="35000"/>
            <a:lumOff val="65000"/>
          </a:schemeClr>
        </a:solidFill>
        <a:round/>
      </a:ln>
    </cs:spPr>
  </cs:dropLine>
  <cs:errorBar>
    <cs:lnRef idx="0"/>
    <cs:fillRef idx="0"/>
    <cs:effectRef idx="0"/>
    <cs:fontRef idx="minor">
      <a:schemeClr val="dk1"/>
    </cs:fontRef>
    <cs:spPr>
      <a:ln w="9525" cap="flat" cmpd="sng" algn="ctr">
        <a:solidFill>
          <a:schemeClr val="dk1">
            <a:lumMod val="50000"/>
            <a:lumOff val="50000"/>
          </a:schemeClr>
        </a:solidFill>
        <a:round/>
      </a:ln>
    </cs:spPr>
  </cs:errorBar>
  <cs:floor>
    <cs:lnRef idx="0"/>
    <cs:fillRef idx="0"/>
    <cs:effectRef idx="0"/>
    <cs:fontRef idx="minor">
      <a:schemeClr val="dk1"/>
    </cs:fontRef>
    <cs:spPr>
      <a:pattFill prst="ltDnDiag">
        <a:fgClr>
          <a:schemeClr val="dk1">
            <a:lumMod val="15000"/>
            <a:lumOff val="85000"/>
          </a:schemeClr>
        </a:fgClr>
        <a:bgClr>
          <a:schemeClr val="lt1"/>
        </a:bgClr>
      </a:pattFill>
    </cs:spPr>
  </cs:floor>
  <cs:gridlineMajor>
    <cs:lnRef idx="0"/>
    <cs:fillRef idx="0"/>
    <cs:effectRef idx="0"/>
    <cs:fontRef idx="minor">
      <a:schemeClr val="dk1"/>
    </cs:fontRef>
    <cs:spPr>
      <a:ln w="9525" cap="flat" cmpd="sng" algn="ctr">
        <a:solidFill>
          <a:schemeClr val="dk1">
            <a:lumMod val="15000"/>
            <a:lumOff val="85000"/>
          </a:schemeClr>
        </a:solidFill>
        <a:round/>
      </a:ln>
    </cs:spPr>
  </cs:gridlineMajor>
  <cs:gridlineMinor>
    <cs:lnRef idx="0"/>
    <cs:fillRef idx="0"/>
    <cs:effectRef idx="0"/>
    <cs:fontRef idx="minor">
      <a:schemeClr val="dk1"/>
    </cs:fontRef>
    <cs:spPr>
      <a:ln w="9525" cap="flat" cmpd="sng" algn="ctr">
        <a:solidFill>
          <a:schemeClr val="dk1">
            <a:lumMod val="5000"/>
            <a:lumOff val="95000"/>
          </a:schemeClr>
        </a:solidFill>
        <a:round/>
      </a:ln>
    </cs:spPr>
  </cs:gridlineMinor>
  <cs:hiLoLine>
    <cs:lnRef idx="0"/>
    <cs:fillRef idx="0"/>
    <cs:effectRef idx="0"/>
    <cs:fontRef idx="minor">
      <a:schemeClr val="dk1"/>
    </cs:fontRef>
    <cs:spPr>
      <a:ln w="9525" cap="flat" cmpd="sng" algn="ctr">
        <a:solidFill>
          <a:schemeClr val="dk1">
            <a:lumMod val="35000"/>
            <a:lumOff val="65000"/>
          </a:schemeClr>
        </a:solidFill>
        <a:round/>
      </a:ln>
    </cs:spPr>
  </cs:hiLoLine>
  <cs:leaderLine>
    <cs:lnRef idx="0"/>
    <cs:fillRef idx="0"/>
    <cs:effectRef idx="0"/>
    <cs:fontRef idx="minor">
      <a:schemeClr val="dk1"/>
    </cs:fontRef>
    <cs:spPr>
      <a:ln w="9525" cap="flat" cmpd="sng" algn="ctr">
        <a:solidFill>
          <a:schemeClr val="dk1">
            <a:lumMod val="35000"/>
            <a:lumOff val="65000"/>
          </a:schemeClr>
        </a:solidFill>
        <a:round/>
      </a:ln>
    </cs:spPr>
  </cs:leaderLine>
  <cs:legend>
    <cs:lnRef idx="0"/>
    <cs:fillRef idx="0"/>
    <cs:effectRef idx="0"/>
    <cs:fontRef idx="minor">
      <a:schemeClr val="dk1">
        <a:lumMod val="65000"/>
        <a:lumOff val="35000"/>
      </a:schemeClr>
    </cs:fontRef>
    <cs:defRPr sz="900" kern="1200"/>
  </cs:legend>
  <cs:plotArea>
    <cs:lnRef idx="0"/>
    <cs:fillRef idx="0"/>
    <cs:effectRef idx="0"/>
    <cs:fontRef idx="minor">
      <a:schemeClr val="dk1"/>
    </cs:fontRef>
    <cs:spPr>
      <a:pattFill prst="ltDnDiag">
        <a:fgClr>
          <a:schemeClr val="dk1">
            <a:lumMod val="15000"/>
            <a:lumOff val="85000"/>
          </a:schemeClr>
        </a:fgClr>
        <a:bgClr>
          <a:schemeClr val="lt1"/>
        </a:bgClr>
      </a:pattFill>
    </cs:spPr>
  </cs:plotArea>
  <cs:plotArea3D>
    <cs:lnRef idx="0"/>
    <cs:fillRef idx="0"/>
    <cs:effectRef idx="0"/>
    <cs:fontRef idx="minor">
      <a:schemeClr val="dk1"/>
    </cs:fontRef>
    <cs:spPr>
      <a:solidFill>
        <a:schemeClr val="lt1"/>
      </a:solidFill>
    </cs:spPr>
  </cs:plotArea3D>
  <cs:seriesAxis>
    <cs:lnRef idx="0"/>
    <cs:fillRef idx="0"/>
    <cs:effectRef idx="0"/>
    <cs:fontRef idx="minor">
      <a:schemeClr val="dk1">
        <a:lumMod val="65000"/>
        <a:lumOff val="35000"/>
      </a:schemeClr>
    </cs:fontRef>
    <cs:defRPr sz="900" kern="1200"/>
  </cs:seriesAxis>
  <cs:seriesLine>
    <cs:lnRef idx="0"/>
    <cs:fillRef idx="0"/>
    <cs:effectRef idx="0"/>
    <cs:fontRef idx="minor">
      <a:schemeClr val="dk1"/>
    </cs:fontRef>
    <cs:spPr>
      <a:ln w="9525" cap="flat" cmpd="sng" algn="ctr">
        <a:solidFill>
          <a:schemeClr val="dk1">
            <a:lumMod val="35000"/>
            <a:lumOff val="65000"/>
          </a:schemeClr>
        </a:solidFill>
        <a:round/>
      </a:ln>
    </cs:spPr>
  </cs:seriesLine>
  <cs:title>
    <cs:lnRef idx="0"/>
    <cs:fillRef idx="0"/>
    <cs:effectRef idx="0"/>
    <cs:fontRef idx="major">
      <a:schemeClr val="dk1">
        <a:lumMod val="50000"/>
        <a:lumOff val="50000"/>
      </a:schemeClr>
    </cs:fontRef>
    <cs:defRPr sz="1600" b="1" kern="1200" cap="none" spc="0" normalizeH="0" baseline="0"/>
  </cs:title>
  <cs:trendline>
    <cs:lnRef idx="0">
      <cs:styleClr val="auto"/>
    </cs:lnRef>
    <cs:fillRef idx="0"/>
    <cs:effectRef idx="0"/>
    <cs:fontRef idx="minor">
      <a:schemeClr val="dk1"/>
    </cs:fontRef>
    <cs:spPr>
      <a:ln w="19050" cap="rnd">
        <a:solidFill>
          <a:schemeClr val="phClr"/>
        </a:solidFill>
      </a:ln>
    </cs:spPr>
  </cs:trendline>
  <cs:trendlineLabel>
    <cs:lnRef idx="0"/>
    <cs:fillRef idx="0"/>
    <cs:effectRef idx="0"/>
    <cs:fontRef idx="minor">
      <a:schemeClr val="dk1">
        <a:lumMod val="65000"/>
        <a:lumOff val="35000"/>
      </a:schemeClr>
    </cs:fontRef>
    <cs:defRPr sz="900" kern="1200"/>
  </cs:trendlineLabel>
  <cs:upBar>
    <cs:lnRef idx="0"/>
    <cs:fillRef idx="0"/>
    <cs:effectRef idx="0"/>
    <cs:fontRef idx="minor">
      <a:schemeClr val="dk1"/>
    </cs:fontRef>
    <cs:spPr>
      <a:solidFill>
        <a:schemeClr val="lt1"/>
      </a:solidFill>
      <a:ln w="9525" cap="flat" cmpd="sng" algn="ctr">
        <a:solidFill>
          <a:schemeClr val="dk1">
            <a:lumMod val="50000"/>
            <a:lumOff val="50000"/>
          </a:schemeClr>
        </a:solidFill>
        <a:round/>
      </a:ln>
    </cs:spPr>
  </cs:upBar>
  <cs:valueAxis>
    <cs:lnRef idx="0"/>
    <cs:fillRef idx="0"/>
    <cs:effectRef idx="0"/>
    <cs:fontRef idx="minor">
      <a:schemeClr val="dk1">
        <a:lumMod val="65000"/>
        <a:lumOff val="35000"/>
      </a:schemeClr>
    </cs:fontRef>
    <cs:defRPr sz="900" kern="1200"/>
  </cs:valueAxis>
  <cs:wall>
    <cs:lnRef idx="0"/>
    <cs:fillRef idx="0"/>
    <cs:effectRef idx="0"/>
    <cs:fontRef idx="minor">
      <a:schemeClr val="dk1"/>
    </cs:fontRef>
    <cs:spPr>
      <a:pattFill prst="ltDnDiag">
        <a:fgClr>
          <a:schemeClr val="dk1">
            <a:lumMod val="15000"/>
            <a:lumOff val="85000"/>
          </a:schemeClr>
        </a:fgClr>
        <a:bgClr>
          <a:schemeClr val="lt1"/>
        </a:bgClr>
      </a:pattFill>
    </cs:spPr>
  </cs:wall>
</cs:chartStyle>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myn"/></Relationships>
</file>

<file path=xl/drawings/_rels/drawing2.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6</xdr:col>
      <xdr:colOff>152774</xdr:colOff>
      <xdr:row>2</xdr:row>
      <xdr:rowOff>69625</xdr:rowOff>
    </xdr:from>
    <xdr:to>
      <xdr:col>6</xdr:col>
      <xdr:colOff>943349</xdr:colOff>
      <xdr:row>4</xdr:row>
      <xdr:rowOff>45271</xdr:rowOff>
    </xdr:to>
    <xdr:pic>
      <xdr:nvPicPr>
        <xdr:cNvPr id="2" name="LogoHide2">
          <a:extLst>
            <a:ext uri="{FF2B5EF4-FFF2-40B4-BE49-F238E27FC236}">
              <a16:creationId xmlns:a16="http://schemas.microsoft.com/office/drawing/2014/main" id="{EFB2F634-0EAC-462B-A70C-3F0A79DE192B}"/>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566524" y="431575"/>
          <a:ext cx="790575" cy="661446"/>
        </a:xfrm>
        <a:prstGeom prst="rect">
          <a:avLst/>
        </a:prstGeom>
      </xdr:spPr>
    </xdr:pic>
    <xdr:clientData/>
  </xdr:twoCellAnchor>
  <xdr:twoCellAnchor editAs="oneCell">
    <xdr:from>
      <xdr:col>0</xdr:col>
      <xdr:colOff>84667</xdr:colOff>
      <xdr:row>3</xdr:row>
      <xdr:rowOff>0</xdr:rowOff>
    </xdr:from>
    <xdr:to>
      <xdr:col>1</xdr:col>
      <xdr:colOff>269409</xdr:colOff>
      <xdr:row>6</xdr:row>
      <xdr:rowOff>90280</xdr:rowOff>
    </xdr:to>
    <xdr:pic>
      <xdr:nvPicPr>
        <xdr:cNvPr id="5" name="Picture 4">
          <a:extLst>
            <a:ext uri="{FF2B5EF4-FFF2-40B4-BE49-F238E27FC236}">
              <a16:creationId xmlns:a16="http://schemas.microsoft.com/office/drawing/2014/main" id="{CA86ABD7-FC41-50B9-26C8-34DF6E1B1D77}"/>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84667" y="536222"/>
          <a:ext cx="1292464" cy="95105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10231</xdr:colOff>
      <xdr:row>7</xdr:row>
      <xdr:rowOff>166864</xdr:rowOff>
    </xdr:from>
    <xdr:to>
      <xdr:col>5</xdr:col>
      <xdr:colOff>7057</xdr:colOff>
      <xdr:row>25</xdr:row>
      <xdr:rowOff>169334</xdr:rowOff>
    </xdr:to>
    <xdr:graphicFrame macro="">
      <xdr:nvGraphicFramePr>
        <xdr:cNvPr id="6" name="Graphique 5">
          <a:extLst>
            <a:ext uri="{FF2B5EF4-FFF2-40B4-BE49-F238E27FC236}">
              <a16:creationId xmlns:a16="http://schemas.microsoft.com/office/drawing/2014/main" id="{2908E531-51A9-A52A-EBC4-44C1843C8658}"/>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xdr:col>
      <xdr:colOff>28574</xdr:colOff>
      <xdr:row>7</xdr:row>
      <xdr:rowOff>148167</xdr:rowOff>
    </xdr:from>
    <xdr:to>
      <xdr:col>9</xdr:col>
      <xdr:colOff>63501</xdr:colOff>
      <xdr:row>26</xdr:row>
      <xdr:rowOff>6349</xdr:rowOff>
    </xdr:to>
    <xdr:graphicFrame macro="">
      <xdr:nvGraphicFramePr>
        <xdr:cNvPr id="8" name="Graphique 7">
          <a:extLst>
            <a:ext uri="{FF2B5EF4-FFF2-40B4-BE49-F238E27FC236}">
              <a16:creationId xmlns:a16="http://schemas.microsoft.com/office/drawing/2014/main" id="{71BB1A09-7C96-3B9C-6A2F-5F5E0F7A4FD8}"/>
            </a:ext>
            <a:ext uri="{147F2762-F138-4A5C-976F-8EAC2B608ADB}">
              <a16:predDERef xmlns:a16="http://schemas.microsoft.com/office/drawing/2014/main" pred="{2908E531-51A9-A52A-EBC4-44C1843C8658}"/>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C561DC47-E02C-4DA7-9602-89EB60F4B921}" name="Tableau15" displayName="Tableau15" ref="A3:C7" totalsRowShown="0" headerRowDxfId="87" dataDxfId="86">
  <autoFilter ref="A3:C7" xr:uid="{C561DC47-E02C-4DA7-9602-89EB60F4B921}"/>
  <tableColumns count="3">
    <tableColumn id="1" xr3:uid="{473B3FF4-F919-4D5C-B750-55792295A541}" name="TOTAUX" dataDxfId="85"/>
    <tableColumn id="2" xr3:uid="{2246D0EA-01BD-47D9-8832-60C6FE56EAF2}" name="BAT 1" dataDxfId="84">
      <calculatedColumnFormula>'DPGF BAT N°1'!V64</calculatedColumnFormula>
    </tableColumn>
    <tableColumn id="3" xr3:uid="{E10BB806-7B8C-409B-97C7-53E69FA99517}" name="BAT 2" dataDxfId="83"/>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C3830D36-CBB3-4740-AEE0-1E64D397E3D3}" name="Tableau16" displayName="Tableau16" ref="H1:I6" totalsRowShown="0" headerRowDxfId="82" dataDxfId="81">
  <autoFilter ref="H1:I6" xr:uid="{C3830D36-CBB3-4740-AEE0-1E64D397E3D3}"/>
  <tableColumns count="2">
    <tableColumn id="1" xr3:uid="{8BA41E36-4276-4FF4-8BD5-16224ED4E7F3}" name="N°" dataDxfId="80"/>
    <tableColumn id="2" xr3:uid="{D58294F8-C404-489C-8E5C-52E429C08714}" name="BATIMENT" dataDxfId="79"/>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D2A23942-692E-4EC8-A835-0C56A2DC5D89}" name="Tableau4" displayName="Tableau4" ref="A3:V77" totalsRowShown="0" headerRowDxfId="78" dataDxfId="76" headerRowBorderDxfId="77" tableBorderDxfId="75">
  <autoFilter ref="A3:V77" xr:uid="{D2A23942-692E-4EC8-A835-0C56A2DC5D89}"/>
  <tableColumns count="22">
    <tableColumn id="1" xr3:uid="{0B89F1DB-4B47-4D21-846B-13DCB02F9BB7}" name="Décomposition" dataDxfId="74"/>
    <tableColumn id="2" xr3:uid="{FF1BA8B9-39A7-40ED-A0F1-F53A5792FAEC}" name="Unité d'œuvre (heure ou nb de visite)" dataDxfId="73"/>
    <tableColumn id="3" xr3:uid="{0C27C0A6-BDD4-4789-BF63-2C1032BC2DBF}" name="Prix de l'unité d'œuvre (€)" dataDxfId="72"/>
    <tableColumn id="4" xr3:uid="{0DEBD504-BDD3-413E-9992-2FC69956A31F}" name="Nombre d'unité d'œuvre" dataDxfId="71"/>
    <tableColumn id="5" xr3:uid="{C7A27225-E981-44F0-8081-B2A273705374}" name="Prix du préventif (€)" dataDxfId="70"/>
    <tableColumn id="6" xr3:uid="{2294DEE8-ED2A-4DF4-A847-2CE73A8C1CC8}" name="Dont nombre d'unité d'œuvre sous-traitée" dataDxfId="69"/>
    <tableColumn id="7" xr3:uid="{8666F37B-E8AB-4568-B75D-BB3657D53DBC}" name="Dont prix du préventif éstimé sous-traité (€)" dataDxfId="68"/>
    <tableColumn id="8" xr3:uid="{4A03A72F-67B0-4EBF-BE7B-00694BF3F636}" name="Unité d'œuvre (heure ou nb d'intervention)" dataDxfId="67"/>
    <tableColumn id="9" xr3:uid="{73932464-0347-43EE-8D3C-A6BBCE0559C3}" name="Prix de l'unité d'œuvre (€)2" dataDxfId="66"/>
    <tableColumn id="10" xr3:uid="{A23DEEC5-7EA4-48CB-8D44-EADF41724BE4}" name="Nombre d'unité d'œuvre3" dataDxfId="65"/>
    <tableColumn id="11" xr3:uid="{FC3BF5A2-B1AB-4295-8F8D-76F5D7A527B9}" name="Prix du correctif (€)" dataDxfId="64"/>
    <tableColumn id="12" xr3:uid="{F29A54FB-4AEC-4882-AC6C-AE7A7FEE48EA}" name="Dont nombre d'unité d'œuvre sous-traitée4" dataDxfId="63"/>
    <tableColumn id="13" xr3:uid="{608A2E2B-A146-45AB-8162-D91511A2E632}" name="Dont prix du correctif estimé sous-traité(€)" dataDxfId="62"/>
    <tableColumn id="14" xr3:uid="{8FE06BF5-AABF-4A1F-BFF9-BC3B5B806EA3}" name="Unité d'œuvre (heure ou nb d'intervention)5" dataDxfId="61"/>
    <tableColumn id="15" xr3:uid="{0A4B6F80-78ED-40CD-89FB-2FCDA50AEA83}" name="Prix de l'unité d'œuvre (€)6" dataDxfId="60"/>
    <tableColumn id="16" xr3:uid="{37FD4184-17AA-48F1-9F91-70F181DCFCF4}" name="Nombre d'unité d'œuvre7" dataDxfId="59"/>
    <tableColumn id="17" xr3:uid="{9F5E7A3C-1955-4DA0-A64F-D44A1307A367}" name="Prix du correctif en astreinte (€)" dataDxfId="58"/>
    <tableColumn id="18" xr3:uid="{F646C2E1-AC9C-42EB-BDA0-6006871C5EA8}" name="Dont nombre d'unité d'œuvre sous-traitée8" dataDxfId="57"/>
    <tableColumn id="19" xr3:uid="{2E3FBF6B-C1E0-4296-8C04-62FDD8FEAF9E}" name="Dont prix du correctif en astreinte estimé sous-traité (€)" dataDxfId="56"/>
    <tableColumn id="20" xr3:uid="{C41140F8-1E5B-4F09-8A70-53A2E2D423C9}" name="Dont forfait fournitures et outillage et pièces &lt; 250 € " dataDxfId="55"/>
    <tableColumn id="21" xr3:uid="{0271C965-5461-4EED-A2B7-A02BA023F2EF}" name="Nom du_x000a_sous-traitant" dataDxfId="54"/>
    <tableColumn id="22" xr3:uid="{EFFFA508-36B0-49E0-9F62-8E4DA1ACABCE}" name="TOTAL" dataDxfId="53"/>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EC2F1B4D-7246-405D-BE43-B00477B1EDAF}" name="Tableau5" displayName="Tableau5" ref="A3:V77" totalsRowShown="0" headerRowDxfId="52" dataDxfId="50" headerRowBorderDxfId="51" tableBorderDxfId="49">
  <autoFilter ref="A3:V77" xr:uid="{EC2F1B4D-7246-405D-BE43-B00477B1EDAF}"/>
  <tableColumns count="22">
    <tableColumn id="1" xr3:uid="{3092B870-9617-4791-BBD6-7E5B8E22BDE6}" name="Décomposition" dataDxfId="48"/>
    <tableColumn id="2" xr3:uid="{AF2FF0F8-D37D-49E1-8999-C013E7F3CF87}" name="Unité d'œuvre (heure ou nb de visite)" dataDxfId="47"/>
    <tableColumn id="3" xr3:uid="{9F8971D6-1269-408C-B23D-417AD4A35D89}" name="Prix de l'unité d'œuvre (€)" dataDxfId="46"/>
    <tableColumn id="4" xr3:uid="{51A06E98-5C91-41BB-BD56-43A2FDE16F78}" name="Nombre d'unité d'œuvre" dataDxfId="45"/>
    <tableColumn id="5" xr3:uid="{EA8FF91C-8B86-483E-B5AA-9D066AA8D796}" name="Prix du préventif (€)" dataDxfId="44"/>
    <tableColumn id="6" xr3:uid="{71B04410-5411-4672-BF54-FD433D2C788C}" name="Dont nombre d'unité d'œuvre sous-traitée" dataDxfId="43"/>
    <tableColumn id="7" xr3:uid="{E23249D8-CC87-4BE5-852F-1E5EAFCB7D72}" name="Dont prix du préventif estimé sous-traité (€)" dataDxfId="42"/>
    <tableColumn id="8" xr3:uid="{A607F10C-73A1-4AB8-A079-61586E11F779}" name="Unité d'œuvre (heure ou nb d'intervention)" dataDxfId="41"/>
    <tableColumn id="9" xr3:uid="{8F9263FD-2AAA-4075-9229-72B0DA4DB312}" name="Prix de l'unité d'œuvre (€)2" dataDxfId="40"/>
    <tableColumn id="10" xr3:uid="{C0370827-DFDF-40E0-8F6A-30D3C6C00D7B}" name="Nombre d'unité d'œuvre3" dataDxfId="39"/>
    <tableColumn id="11" xr3:uid="{6DF63E3A-6B0E-439D-8959-3C2101E91D8E}" name="Prix du correctif (€)" dataDxfId="38"/>
    <tableColumn id="12" xr3:uid="{B43B96E8-315D-4FB3-A0FA-976517EC85CA}" name="Dont nombre d'unité d'œuvre sous-traitée4" dataDxfId="37"/>
    <tableColumn id="13" xr3:uid="{6F6240D3-B947-4002-8830-A5504BC6A83D}" name="Dont prix du correctif estimé sous-traité (€)" dataDxfId="36"/>
    <tableColumn id="14" xr3:uid="{625517E4-EEEC-477B-8FD1-CFFC3EDF699C}" name="Unité d'œuvre (heure ou nb d'intervention)5" dataDxfId="35"/>
    <tableColumn id="15" xr3:uid="{B43B4692-D047-4EA0-A079-98BD26572793}" name="Prix de l'unité d'œuvre (€)6" dataDxfId="34"/>
    <tableColumn id="16" xr3:uid="{722B60A4-4682-4DC2-A265-35CC752285AE}" name="Nombre d'unité d'œuvre7" dataDxfId="33"/>
    <tableColumn id="17" xr3:uid="{66928321-1E0B-4252-8388-70F96C51E84B}" name="Prix du correctif en astreinte (€)" dataDxfId="32"/>
    <tableColumn id="18" xr3:uid="{710824E9-3A98-4D1F-A6E5-F8D0FCD623CE}" name="Dont nombre d'unité d'œuvre sous-traitée8" dataDxfId="31"/>
    <tableColumn id="19" xr3:uid="{AC67C138-0AC3-4FEA-A69A-DBD53F7635BF}" name="Dont prix du correctif en astreinte estimé sous-traité (€)" dataDxfId="30"/>
    <tableColumn id="20" xr3:uid="{B4EE18BB-79AE-4E19-AD2A-0BBA30FD4819}" name="Dont forfait fournitures et outillage et pièces &lt; 250 € " dataDxfId="29"/>
    <tableColumn id="21" xr3:uid="{8C459C81-98CA-4ACD-B12C-B18CE7F4A4A8}" name="Nom du_x000a_sous-traitant" dataDxfId="28"/>
    <tableColumn id="22" xr3:uid="{E086DB87-50C3-4A7E-98F0-ECAE52E5F19D}" name="TOTAL" dataDxfId="27"/>
  </tableColumns>
  <tableStyleInfo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8436ED5-CF64-4498-8D64-ABA89A361EB1}" name="Tableau1" displayName="Tableau1" ref="A3:V77" totalsRowShown="0" headerRowDxfId="25" dataDxfId="23" headerRowBorderDxfId="24" tableBorderDxfId="22">
  <autoFilter ref="A3:V77" xr:uid="{08436ED5-CF64-4498-8D64-ABA89A361EB1}"/>
  <tableColumns count="22">
    <tableColumn id="1" xr3:uid="{9B877210-7554-495D-9070-C1056F41B85F}" name="Décomposition" dataDxfId="21"/>
    <tableColumn id="2" xr3:uid="{D01263AD-0F54-44C3-B885-5C6272A94D01}" name="Unité d'œuvre (heure ou nb de visite)" dataDxfId="20"/>
    <tableColumn id="3" xr3:uid="{57AC9DC4-7DF8-4E28-976F-EFA808E913E8}" name="Prix de l'unité d'œuvre (€)" dataDxfId="19"/>
    <tableColumn id="4" xr3:uid="{1A879D22-9824-438D-B02A-B755E44D692A}" name="Nombre d'unité d'œuvre" dataDxfId="18"/>
    <tableColumn id="5" xr3:uid="{4B70CD19-AD33-4933-9D67-F70B6582B7C8}" name="Prix du préventif (€)" dataDxfId="17"/>
    <tableColumn id="6" xr3:uid="{3E9F2F3E-04D4-47A1-9ED9-A7D70EAB00CD}" name="Dont nombre d'unité d'œuvre sous-traitée" dataDxfId="16"/>
    <tableColumn id="7" xr3:uid="{D5A66A74-CBFE-43C3-9EFE-2EB44DE9BBDE}" name="Dont prix du préventif estimé sous-traité (€)" dataDxfId="15"/>
    <tableColumn id="8" xr3:uid="{0C187D28-5F00-41BA-9BC4-5FF74622D667}" name="Unité d'œuvre (heure ou nb d'intervention)" dataDxfId="14"/>
    <tableColumn id="9" xr3:uid="{B304F83A-E412-44F8-9F9E-574836EAA06D}" name="Prix de l'unité d'œuvre (€)2" dataDxfId="13"/>
    <tableColumn id="10" xr3:uid="{D7247AED-AC5F-4A9D-9B51-FA08FAF906B6}" name="Nombre d'unité d'œuvre3" dataDxfId="12"/>
    <tableColumn id="11" xr3:uid="{E28BD3D3-3D14-4830-A594-E9D0C8481B90}" name="Prix du correctif (€)" dataDxfId="11"/>
    <tableColumn id="12" xr3:uid="{9F39318E-A749-47B4-80D5-83155B6F9D5B}" name="Dont nombre d'unité d'œuvre sous-traitée4" dataDxfId="10"/>
    <tableColumn id="13" xr3:uid="{EC14C548-8427-413E-848E-DD68BD597985}" name="Dont prix du correctif estimé sous-traité (€)" dataDxfId="9"/>
    <tableColumn id="14" xr3:uid="{C91858C0-0250-40D0-A7AE-54C1F945CCC5}" name="Unité d'œuvre (heure ou nb d'intervention)5" dataDxfId="8"/>
    <tableColumn id="15" xr3:uid="{6261F438-BE84-4626-950C-D49DBBB40CD9}" name="Prix de l'unité d'œuvre (€)6" dataDxfId="7"/>
    <tableColumn id="16" xr3:uid="{D5978A04-0F55-4872-B822-41CD62CC60AC}" name="Nombre d'unité d'œuvre7" dataDxfId="6"/>
    <tableColumn id="17" xr3:uid="{0D658680-44EE-4F66-B547-E45F00C2FACD}" name="Prix du correctif en astreinte (€)" dataDxfId="5"/>
    <tableColumn id="18" xr3:uid="{FF3EDE60-8B95-4603-AA49-FEF02F3C8BE6}" name="Dont nombre d'unité d'œuvre sous-traitée8" dataDxfId="4"/>
    <tableColumn id="19" xr3:uid="{12D009D3-B329-48D7-B8F1-A29416DB9B97}" name="Dont prix du correctif en astreinte estimé sous-traité (€)" dataDxfId="3"/>
    <tableColumn id="20" xr3:uid="{20A2A1B9-CB80-44A7-B20E-F16B62FE1F55}" name="Dont forfait fournitures et outillage et pièces &lt; 250 € " dataDxfId="2"/>
    <tableColumn id="21" xr3:uid="{1DED17C5-9E5C-42E9-807A-008AF1A7DBF1}" name="Nom du_x000a_sous-traitant" dataDxfId="1"/>
    <tableColumn id="22" xr3:uid="{BBEB9874-0ABD-477D-97D2-8D3A68D00C6E}" name="TOTAL" dataDxfId="0"/>
  </tableColumns>
  <tableStyleInfo showFirstColumn="0" showLastColumn="0" showRowStripes="1" showColumnStripes="0"/>
</table>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5" Type="http://schemas.openxmlformats.org/officeDocument/2006/relationships/table" Target="../tables/table2.xml"/><Relationship Id="rId4" Type="http://schemas.openxmlformats.org/officeDocument/2006/relationships/table" Target="../tables/table1.xml"/></Relationships>
</file>

<file path=xl/worksheets/_rels/sheet3.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table" Target="../tables/table4.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table" Target="../tables/table5.xml"/><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DD69C6-444B-44C8-B5FB-106E6B5B96D8}">
  <sheetPr>
    <pageSetUpPr fitToPage="1"/>
  </sheetPr>
  <dimension ref="A1:G23"/>
  <sheetViews>
    <sheetView showGridLines="0" zoomScale="90" zoomScaleNormal="90" zoomScaleSheetLayoutView="85" workbookViewId="0">
      <selection activeCell="B8" sqref="B8:F8"/>
    </sheetView>
  </sheetViews>
  <sheetFormatPr baseColWidth="10" defaultColWidth="10.85546875" defaultRowHeight="15" x14ac:dyDescent="0.25"/>
  <cols>
    <col min="1" max="1" width="15.85546875" style="53" customWidth="1"/>
    <col min="2" max="6" width="20.85546875" style="53" customWidth="1"/>
    <col min="7" max="7" width="15.85546875" style="53" customWidth="1"/>
    <col min="8" max="16384" width="10.85546875" style="53"/>
  </cols>
  <sheetData>
    <row r="1" spans="1:7" ht="14.45" customHeight="1" x14ac:dyDescent="0.25">
      <c r="A1" s="281"/>
      <c r="B1" s="280" t="s">
        <v>336</v>
      </c>
      <c r="C1" s="280"/>
      <c r="D1" s="280"/>
      <c r="E1" s="280"/>
      <c r="F1" s="280"/>
      <c r="G1" s="279"/>
    </row>
    <row r="2" spans="1:7" ht="14.25" customHeight="1" x14ac:dyDescent="0.25">
      <c r="A2" s="281"/>
      <c r="B2" s="280"/>
      <c r="C2" s="280"/>
      <c r="D2" s="280"/>
      <c r="E2" s="280"/>
      <c r="F2" s="280"/>
      <c r="G2" s="279"/>
    </row>
    <row r="3" spans="1:7" ht="14.25" customHeight="1" x14ac:dyDescent="0.25">
      <c r="A3" s="281"/>
      <c r="B3" s="280"/>
      <c r="C3" s="280"/>
      <c r="D3" s="280"/>
      <c r="E3" s="280"/>
      <c r="F3" s="280"/>
      <c r="G3" s="279"/>
    </row>
    <row r="4" spans="1:7" ht="40.35" customHeight="1" x14ac:dyDescent="0.25">
      <c r="A4" s="281"/>
      <c r="B4" s="280"/>
      <c r="C4" s="280"/>
      <c r="D4" s="280"/>
      <c r="E4" s="280"/>
      <c r="F4" s="280"/>
      <c r="G4" s="279"/>
    </row>
    <row r="5" spans="1:7" ht="14.25" customHeight="1" x14ac:dyDescent="0.25">
      <c r="A5" s="281"/>
      <c r="B5" s="280"/>
      <c r="C5" s="280"/>
      <c r="D5" s="280"/>
      <c r="E5" s="280"/>
      <c r="F5" s="280"/>
      <c r="G5" s="279"/>
    </row>
    <row r="6" spans="1:7" ht="14.25" customHeight="1" x14ac:dyDescent="0.25">
      <c r="A6" s="281"/>
      <c r="B6" s="280"/>
      <c r="C6" s="280"/>
      <c r="D6" s="280"/>
      <c r="E6" s="280"/>
      <c r="F6" s="280"/>
      <c r="G6" s="279"/>
    </row>
    <row r="7" spans="1:7" ht="14.45" customHeight="1" x14ac:dyDescent="0.25">
      <c r="A7" s="281"/>
      <c r="B7" s="280"/>
      <c r="C7" s="280"/>
      <c r="D7" s="280"/>
      <c r="E7" s="280"/>
      <c r="F7" s="280"/>
      <c r="G7" s="279"/>
    </row>
    <row r="8" spans="1:7" ht="50.1" customHeight="1" x14ac:dyDescent="0.25">
      <c r="B8" s="280" t="s">
        <v>340</v>
      </c>
      <c r="C8" s="280"/>
      <c r="D8" s="280"/>
      <c r="E8" s="280"/>
      <c r="F8" s="280"/>
      <c r="G8" s="275"/>
    </row>
    <row r="10" spans="1:7" ht="50.1" customHeight="1" x14ac:dyDescent="0.25">
      <c r="B10" s="282" t="s">
        <v>0</v>
      </c>
      <c r="C10" s="282"/>
      <c r="D10" s="282"/>
      <c r="E10" s="282"/>
      <c r="F10" s="282"/>
    </row>
    <row r="11" spans="1:7" ht="14.45" customHeight="1" x14ac:dyDescent="0.25">
      <c r="B11" s="54"/>
      <c r="C11" s="54"/>
      <c r="D11" s="54"/>
      <c r="E11" s="54"/>
      <c r="F11" s="54"/>
    </row>
    <row r="12" spans="1:7" ht="14.45" customHeight="1" x14ac:dyDescent="0.25">
      <c r="B12" s="283"/>
      <c r="C12" s="283"/>
      <c r="D12" s="283"/>
      <c r="E12" s="283"/>
      <c r="F12" s="283"/>
    </row>
    <row r="14" spans="1:7" x14ac:dyDescent="0.25">
      <c r="C14" s="55"/>
    </row>
    <row r="17" spans="2:6" x14ac:dyDescent="0.25">
      <c r="B17" s="245" t="s">
        <v>1</v>
      </c>
      <c r="C17" s="245" t="s">
        <v>2</v>
      </c>
      <c r="D17" s="245" t="s">
        <v>3</v>
      </c>
      <c r="E17" s="245" t="s">
        <v>4</v>
      </c>
      <c r="F17" s="245" t="s">
        <v>5</v>
      </c>
    </row>
    <row r="18" spans="2:6" x14ac:dyDescent="0.25">
      <c r="B18" s="271">
        <v>45379</v>
      </c>
      <c r="C18" s="255" t="s">
        <v>332</v>
      </c>
      <c r="D18" s="256" t="s">
        <v>339</v>
      </c>
      <c r="E18" s="256" t="s">
        <v>333</v>
      </c>
      <c r="F18" s="256"/>
    </row>
    <row r="19" spans="2:6" x14ac:dyDescent="0.25">
      <c r="B19" s="254">
        <v>45380</v>
      </c>
      <c r="C19" s="257" t="s">
        <v>334</v>
      </c>
      <c r="D19" s="258" t="s">
        <v>335</v>
      </c>
      <c r="E19" s="256" t="s">
        <v>333</v>
      </c>
      <c r="F19" s="256"/>
    </row>
    <row r="20" spans="2:6" x14ac:dyDescent="0.25">
      <c r="B20" s="254">
        <v>45411</v>
      </c>
      <c r="C20" s="274" t="s">
        <v>338</v>
      </c>
      <c r="D20" s="256" t="s">
        <v>335</v>
      </c>
      <c r="E20" s="256" t="s">
        <v>333</v>
      </c>
      <c r="F20" s="256"/>
    </row>
    <row r="21" spans="2:6" x14ac:dyDescent="0.25">
      <c r="B21" s="256"/>
      <c r="C21" s="256"/>
      <c r="D21" s="256"/>
      <c r="E21" s="256"/>
      <c r="F21" s="256"/>
    </row>
    <row r="22" spans="2:6" x14ac:dyDescent="0.25">
      <c r="B22" s="272"/>
      <c r="C22" s="256"/>
      <c r="D22" s="256"/>
      <c r="E22" s="256"/>
      <c r="F22" s="256"/>
    </row>
    <row r="23" spans="2:6" x14ac:dyDescent="0.25">
      <c r="B23" s="256"/>
      <c r="C23" s="256"/>
      <c r="D23" s="256"/>
      <c r="E23" s="256"/>
      <c r="F23" s="256"/>
    </row>
  </sheetData>
  <sheetProtection algorithmName="SHA-512" hashValue="ZgUZU8UqvQkMAYzEflvD+kOrEGv2zfC+0cGTzPMd9XwBH2cQVYEXz1joze7xw74I9mDQroxQh+s6xCpewBLO5w==" saltValue="B2reuFA5RJNxWYPp2BMHUw==" spinCount="100000" sheet="1" objects="1" scenarios="1"/>
  <mergeCells count="6">
    <mergeCell ref="G1:G7"/>
    <mergeCell ref="B1:F7"/>
    <mergeCell ref="A1:A7"/>
    <mergeCell ref="B10:F10"/>
    <mergeCell ref="B12:F12"/>
    <mergeCell ref="B8:F8"/>
  </mergeCells>
  <printOptions horizontalCentered="1"/>
  <pageMargins left="0.70866141732283472" right="0.70866141732283472" top="0.74803149606299213" bottom="0.74803149606299213" header="0.31496062992125984" footer="0.31496062992125984"/>
  <pageSetup paperSize="9" scale="95" orientation="landscape" horizontalDpi="4294967293" verticalDpi="4294967293" r:id="rId1"/>
  <headerFooter>
    <oddFooter>&amp;L&amp;F&amp;R&amp;A</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685941-865F-49D5-AB1A-717B11B18BD6}">
  <sheetPr>
    <pageSetUpPr fitToPage="1"/>
  </sheetPr>
  <dimension ref="A1:N13"/>
  <sheetViews>
    <sheetView showGridLines="0" topLeftCell="A6" zoomScale="90" zoomScaleNormal="90" workbookViewId="0">
      <selection activeCell="B8" sqref="B8:F8"/>
    </sheetView>
  </sheetViews>
  <sheetFormatPr baseColWidth="10" defaultColWidth="10.85546875" defaultRowHeight="15" x14ac:dyDescent="0.25"/>
  <cols>
    <col min="1" max="1" width="24.140625" style="199" customWidth="1"/>
    <col min="2" max="5" width="10.85546875" style="199" customWidth="1"/>
    <col min="6" max="7" width="1.5703125" style="199" customWidth="1"/>
    <col min="8" max="8" width="10.85546875" style="199" customWidth="1"/>
    <col min="9" max="9" width="55.42578125" style="199" bestFit="1" customWidth="1"/>
    <col min="10" max="11" width="10.85546875" style="199" customWidth="1"/>
    <col min="12" max="12" width="1.85546875" style="199" customWidth="1"/>
    <col min="13" max="13" width="7.28515625" style="199" customWidth="1"/>
    <col min="14" max="14" width="50" style="199" customWidth="1"/>
    <col min="15" max="22" width="9.140625" style="199" customWidth="1"/>
    <col min="23" max="16384" width="10.85546875" style="199"/>
  </cols>
  <sheetData>
    <row r="1" spans="1:14" ht="24.95" customHeight="1" thickBot="1" x14ac:dyDescent="0.3">
      <c r="A1" s="284" t="s">
        <v>278</v>
      </c>
      <c r="B1" s="285"/>
      <c r="C1" s="285"/>
      <c r="D1" s="285"/>
      <c r="E1" s="285"/>
      <c r="F1" s="276"/>
      <c r="G1" s="273"/>
      <c r="H1" s="160" t="s">
        <v>159</v>
      </c>
      <c r="I1" s="160" t="s">
        <v>6</v>
      </c>
      <c r="J1" s="273"/>
      <c r="K1" s="273"/>
      <c r="L1" s="273"/>
    </row>
    <row r="2" spans="1:14" ht="15.75" thickBot="1" x14ac:dyDescent="0.3">
      <c r="G2" s="273"/>
      <c r="H2" s="250">
        <v>1</v>
      </c>
      <c r="I2" s="251" t="s">
        <v>341</v>
      </c>
      <c r="J2" s="273"/>
      <c r="K2" s="273"/>
    </row>
    <row r="3" spans="1:14" ht="15" customHeight="1" thickBot="1" x14ac:dyDescent="0.3">
      <c r="A3" s="160" t="s">
        <v>7</v>
      </c>
      <c r="B3" s="162" t="s">
        <v>279</v>
      </c>
      <c r="C3" s="162" t="s">
        <v>280</v>
      </c>
      <c r="D3" s="277"/>
      <c r="E3" s="277"/>
      <c r="F3" s="277"/>
      <c r="G3" s="273"/>
      <c r="H3" s="259">
        <v>2</v>
      </c>
      <c r="I3" s="252" t="s">
        <v>342</v>
      </c>
      <c r="J3" s="273"/>
      <c r="K3" s="273"/>
    </row>
    <row r="4" spans="1:14" ht="15.75" thickBot="1" x14ac:dyDescent="0.3">
      <c r="A4" s="249" t="s">
        <v>8</v>
      </c>
      <c r="B4" s="203">
        <f>'DPGF BAT N°1'!V4</f>
        <v>0</v>
      </c>
      <c r="C4" s="203">
        <f>'DPGF BAT N°2'!V4</f>
        <v>0</v>
      </c>
      <c r="D4" s="277"/>
      <c r="E4" s="277"/>
      <c r="F4" s="277"/>
      <c r="G4" s="273"/>
      <c r="H4" s="259"/>
      <c r="I4" s="252"/>
      <c r="J4" s="273"/>
      <c r="K4" s="273"/>
    </row>
    <row r="5" spans="1:14" ht="15.75" thickBot="1" x14ac:dyDescent="0.3">
      <c r="A5" s="249" t="s">
        <v>9</v>
      </c>
      <c r="B5" s="203">
        <f>'DPGF BAT N°1'!V5</f>
        <v>0</v>
      </c>
      <c r="C5" s="203">
        <f>'DPGF BAT N°2'!V5</f>
        <v>0</v>
      </c>
      <c r="D5" s="277"/>
      <c r="E5" s="277"/>
      <c r="F5" s="277"/>
      <c r="G5" s="273"/>
      <c r="H5" s="259"/>
      <c r="I5" s="260"/>
      <c r="J5" s="273"/>
      <c r="K5" s="273"/>
    </row>
    <row r="6" spans="1:14" ht="15.75" thickBot="1" x14ac:dyDescent="0.3">
      <c r="A6" s="249" t="s">
        <v>10</v>
      </c>
      <c r="B6" s="203">
        <f>'DPGF BAT N°1'!V71</f>
        <v>0</v>
      </c>
      <c r="C6" s="203">
        <f>'DPGF BAT N°2'!V71</f>
        <v>0</v>
      </c>
      <c r="D6" s="277"/>
      <c r="E6" s="277"/>
      <c r="F6" s="277"/>
      <c r="G6" s="273"/>
      <c r="H6" s="259"/>
      <c r="I6" s="252"/>
      <c r="J6" s="273"/>
      <c r="K6" s="273"/>
    </row>
    <row r="7" spans="1:14" ht="15.75" thickBot="1" x14ac:dyDescent="0.3">
      <c r="A7" s="249" t="s">
        <v>11</v>
      </c>
      <c r="B7" s="203">
        <f>SUBTOTAL(109,B4:B6)</f>
        <v>0</v>
      </c>
      <c r="C7" s="203">
        <f>SUBTOTAL(109,C4:C6)</f>
        <v>0</v>
      </c>
      <c r="D7" s="277"/>
      <c r="E7" s="277"/>
      <c r="F7" s="277"/>
      <c r="G7" s="273"/>
      <c r="H7" s="259"/>
      <c r="I7" s="252"/>
      <c r="J7" s="273"/>
      <c r="K7" s="273"/>
    </row>
    <row r="8" spans="1:14" x14ac:dyDescent="0.25">
      <c r="A8" s="253"/>
      <c r="G8" s="273"/>
      <c r="H8" s="273"/>
      <c r="I8" s="273"/>
      <c r="J8" s="273"/>
      <c r="K8" s="273"/>
      <c r="M8" s="273"/>
      <c r="N8" s="273"/>
    </row>
    <row r="9" spans="1:14" x14ac:dyDescent="0.25">
      <c r="M9" s="273"/>
      <c r="N9" s="273"/>
    </row>
    <row r="10" spans="1:14" x14ac:dyDescent="0.25">
      <c r="M10" s="273"/>
      <c r="N10" s="273"/>
    </row>
    <row r="11" spans="1:14" x14ac:dyDescent="0.25">
      <c r="M11" s="273"/>
      <c r="N11" s="273"/>
    </row>
    <row r="12" spans="1:14" x14ac:dyDescent="0.25">
      <c r="M12" s="273"/>
      <c r="N12" s="273"/>
    </row>
    <row r="13" spans="1:14" x14ac:dyDescent="0.25">
      <c r="M13" s="273"/>
      <c r="N13" s="273"/>
    </row>
  </sheetData>
  <sheetProtection algorithmName="SHA-512" hashValue="x5r1GGL/VapD7yMgjlFqvib3j+B7zxl12QIIAs/ecZqhGYzrj2XJpSFMKX4JtBU4eqduSw7tOGJDNHm24VeR+w==" saltValue="/TqBvRYIzzzzN2Hn0OJlMQ==" spinCount="100000" sheet="1" objects="1" scenarios="1"/>
  <mergeCells count="1">
    <mergeCell ref="A1:E1"/>
  </mergeCells>
  <phoneticPr fontId="7" type="noConversion"/>
  <printOptions horizontalCentered="1" verticalCentered="1"/>
  <pageMargins left="0.51181102362204722" right="0.51181102362204722" top="0.98425196850393704" bottom="0.74803149606299213" header="0.19685039370078741" footer="0.31496062992125984"/>
  <pageSetup paperSize="9" scale="94" fitToHeight="2" orientation="landscape" horizontalDpi="300" verticalDpi="0" r:id="rId1"/>
  <headerFooter>
    <oddHeader>&amp;L&amp;G</oddHeader>
    <oddFooter>&amp;L&amp;F - &amp;A&amp;R&amp;D</oddFooter>
  </headerFooter>
  <ignoredErrors>
    <ignoredError sqref="B4" calculatedColumn="1"/>
  </ignoredErrors>
  <drawing r:id="rId2"/>
  <legacyDrawingHF r:id="rId3"/>
  <tableParts count="2">
    <tablePart r:id="rId4"/>
    <tablePart r:id="rId5"/>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1038AF-85E8-4C88-BCDE-724DEF155FD8}">
  <sheetPr>
    <pageSetUpPr fitToPage="1"/>
  </sheetPr>
  <dimension ref="A1:V93"/>
  <sheetViews>
    <sheetView showGridLines="0" zoomScale="67" zoomScaleNormal="85" workbookViewId="0">
      <pane xSplit="1" ySplit="3" topLeftCell="B18" activePane="bottomRight" state="frozen"/>
      <selection activeCell="B8" sqref="B8:F8"/>
      <selection pane="topRight" activeCell="B8" sqref="B8:F8"/>
      <selection pane="bottomLeft" activeCell="B8" sqref="B8:F8"/>
      <selection pane="bottomRight" activeCell="B8" sqref="B8:F8"/>
    </sheetView>
  </sheetViews>
  <sheetFormatPr baseColWidth="10" defaultColWidth="8.85546875" defaultRowHeight="15" outlineLevelRow="1" x14ac:dyDescent="0.25"/>
  <cols>
    <col min="1" max="1" width="45.42578125" style="158" customWidth="1"/>
    <col min="2" max="22" width="16.42578125" style="158" customWidth="1"/>
    <col min="23" max="24" width="13.42578125" style="158" customWidth="1"/>
    <col min="25" max="16384" width="8.85546875" style="158"/>
  </cols>
  <sheetData>
    <row r="1" spans="1:22" ht="15" customHeight="1" thickBot="1" x14ac:dyDescent="0.3">
      <c r="A1" s="124" t="s">
        <v>281</v>
      </c>
      <c r="B1" s="125"/>
      <c r="C1" s="125"/>
      <c r="D1" s="125"/>
      <c r="E1" s="125"/>
      <c r="F1" s="125"/>
      <c r="G1" s="125"/>
      <c r="H1" s="125"/>
      <c r="I1" s="125"/>
      <c r="J1" s="125"/>
      <c r="K1" s="125"/>
      <c r="L1" s="125"/>
      <c r="M1" s="125"/>
      <c r="N1" s="125"/>
      <c r="O1" s="125"/>
      <c r="P1" s="125"/>
      <c r="Q1" s="125"/>
      <c r="R1" s="125"/>
      <c r="S1" s="125"/>
      <c r="T1" s="125"/>
      <c r="U1" s="125"/>
      <c r="V1" s="125"/>
    </row>
    <row r="2" spans="1:22" ht="27" customHeight="1" x14ac:dyDescent="0.25">
      <c r="A2" s="65" t="str">
        <f>'REPRESENTATION GRAPHIQUE'!I2</f>
        <v>Tribunal judiciaire de Rodez</v>
      </c>
      <c r="B2" s="286" t="s">
        <v>12</v>
      </c>
      <c r="C2" s="287"/>
      <c r="D2" s="287"/>
      <c r="E2" s="287"/>
      <c r="F2" s="287"/>
      <c r="G2" s="288"/>
      <c r="H2" s="286" t="s">
        <v>13</v>
      </c>
      <c r="I2" s="287"/>
      <c r="J2" s="287"/>
      <c r="K2" s="287"/>
      <c r="L2" s="287"/>
      <c r="M2" s="288"/>
      <c r="N2" s="286" t="s">
        <v>14</v>
      </c>
      <c r="O2" s="287"/>
      <c r="P2" s="287"/>
      <c r="Q2" s="287"/>
      <c r="R2" s="287"/>
      <c r="S2" s="288"/>
      <c r="T2" s="159"/>
      <c r="U2" s="159"/>
      <c r="V2" s="159"/>
    </row>
    <row r="3" spans="1:22" ht="75" customHeight="1" thickBot="1" x14ac:dyDescent="0.3">
      <c r="A3" s="160" t="s">
        <v>15</v>
      </c>
      <c r="B3" s="161" t="s">
        <v>16</v>
      </c>
      <c r="C3" s="162" t="s">
        <v>17</v>
      </c>
      <c r="D3" s="162" t="s">
        <v>18</v>
      </c>
      <c r="E3" s="163" t="s">
        <v>19</v>
      </c>
      <c r="F3" s="162" t="s">
        <v>20</v>
      </c>
      <c r="G3" s="160" t="s">
        <v>21</v>
      </c>
      <c r="H3" s="161" t="s">
        <v>22</v>
      </c>
      <c r="I3" s="162" t="s">
        <v>23</v>
      </c>
      <c r="J3" s="162" t="s">
        <v>24</v>
      </c>
      <c r="K3" s="163" t="s">
        <v>25</v>
      </c>
      <c r="L3" s="162" t="s">
        <v>26</v>
      </c>
      <c r="M3" s="160" t="s">
        <v>27</v>
      </c>
      <c r="N3" s="161" t="s">
        <v>28</v>
      </c>
      <c r="O3" s="162" t="s">
        <v>29</v>
      </c>
      <c r="P3" s="162" t="s">
        <v>30</v>
      </c>
      <c r="Q3" s="163" t="s">
        <v>31</v>
      </c>
      <c r="R3" s="162" t="s">
        <v>32</v>
      </c>
      <c r="S3" s="160" t="s">
        <v>33</v>
      </c>
      <c r="T3" s="164" t="s">
        <v>34</v>
      </c>
      <c r="U3" s="164" t="s">
        <v>35</v>
      </c>
      <c r="V3" s="164" t="s">
        <v>11</v>
      </c>
    </row>
    <row r="4" spans="1:22" ht="15.75" thickBot="1" x14ac:dyDescent="0.3">
      <c r="A4" s="165" t="s">
        <v>8</v>
      </c>
      <c r="B4" s="166" t="s">
        <v>36</v>
      </c>
      <c r="C4" s="167"/>
      <c r="D4" s="168"/>
      <c r="E4" s="106">
        <f>C4*D4</f>
        <v>0</v>
      </c>
      <c r="F4" s="168"/>
      <c r="G4" s="151"/>
      <c r="H4" s="166"/>
      <c r="I4" s="167"/>
      <c r="J4" s="168"/>
      <c r="K4" s="106">
        <f>I4*J4</f>
        <v>0</v>
      </c>
      <c r="L4" s="168"/>
      <c r="M4" s="151"/>
      <c r="N4" s="166"/>
      <c r="O4" s="167"/>
      <c r="P4" s="168"/>
      <c r="Q4" s="106">
        <f>O4*P4</f>
        <v>0</v>
      </c>
      <c r="R4" s="168"/>
      <c r="S4" s="151"/>
      <c r="T4" s="151"/>
      <c r="U4" s="120"/>
      <c r="V4" s="108">
        <f>SUM(E4,K4,Q4)</f>
        <v>0</v>
      </c>
    </row>
    <row r="5" spans="1:22" ht="15.75" thickBot="1" x14ac:dyDescent="0.3">
      <c r="A5" s="165" t="s">
        <v>9</v>
      </c>
      <c r="B5" s="111"/>
      <c r="C5" s="112"/>
      <c r="D5" s="101">
        <f>D6+D13+D22+D34+D41+D45+D49</f>
        <v>0</v>
      </c>
      <c r="E5" s="106">
        <f>E6+E13+E22+E34+E41+E45+E49</f>
        <v>0</v>
      </c>
      <c r="F5" s="101">
        <f>F6+F13+F22+F34+F41+F45+F49</f>
        <v>0</v>
      </c>
      <c r="G5" s="100">
        <f>G6+G13+G22+G34+G41+G45+G49</f>
        <v>0</v>
      </c>
      <c r="H5" s="111"/>
      <c r="I5" s="112"/>
      <c r="J5" s="101">
        <f>J6+J13+J22+J34+J41+J45+J49</f>
        <v>0</v>
      </c>
      <c r="K5" s="106">
        <f>K6+K13+K22+K34+K41+K45+K49</f>
        <v>0</v>
      </c>
      <c r="L5" s="101">
        <f>L6+L13+L22+L34+L41+L45+L49</f>
        <v>0</v>
      </c>
      <c r="M5" s="100">
        <f>M6+M13+M22+M34+M41+M45+M49</f>
        <v>0</v>
      </c>
      <c r="N5" s="111"/>
      <c r="O5" s="112"/>
      <c r="P5" s="101">
        <f>P6+P13+P22+P34+P41+P45+P49</f>
        <v>0</v>
      </c>
      <c r="Q5" s="106">
        <f>Q6+Q13+Q22+Q34+Q41+Q45+Q49</f>
        <v>0</v>
      </c>
      <c r="R5" s="101">
        <f>R6+R13+R22+R34+R41+R45+R49</f>
        <v>0</v>
      </c>
      <c r="S5" s="100">
        <f>S6+S13+S22+S34+S41+S45+S49</f>
        <v>0</v>
      </c>
      <c r="T5" s="107">
        <f>T6+T13+T22+T34+T41+T45+T49</f>
        <v>0</v>
      </c>
      <c r="U5" s="121"/>
      <c r="V5" s="108">
        <f>SUM(E5,K5,Q5)</f>
        <v>0</v>
      </c>
    </row>
    <row r="6" spans="1:22" ht="15.75" thickBot="1" x14ac:dyDescent="0.3">
      <c r="A6" s="169" t="s">
        <v>37</v>
      </c>
      <c r="B6" s="113"/>
      <c r="C6" s="114"/>
      <c r="D6" s="102">
        <f>SUM(D7:D12)</f>
        <v>0</v>
      </c>
      <c r="E6" s="122">
        <f>SUM(E7:E12)</f>
        <v>0</v>
      </c>
      <c r="F6" s="102">
        <f>SUM(F7:F12)</f>
        <v>0</v>
      </c>
      <c r="G6" s="103">
        <f>SUM(G7:G12)</f>
        <v>0</v>
      </c>
      <c r="H6" s="113"/>
      <c r="I6" s="114"/>
      <c r="J6" s="102">
        <f>SUM(J7:J12)</f>
        <v>0</v>
      </c>
      <c r="K6" s="122">
        <f>SUM(K7:K12)</f>
        <v>0</v>
      </c>
      <c r="L6" s="102">
        <f>SUM(L7:L12)</f>
        <v>0</v>
      </c>
      <c r="M6" s="103">
        <f>SUM(M7:M12)</f>
        <v>0</v>
      </c>
      <c r="N6" s="113"/>
      <c r="O6" s="114"/>
      <c r="P6" s="102">
        <f>SUM(P7:P12)</f>
        <v>0</v>
      </c>
      <c r="Q6" s="122">
        <f>SUM(Q7:Q12)</f>
        <v>0</v>
      </c>
      <c r="R6" s="102">
        <f>SUM(R7:R12)</f>
        <v>0</v>
      </c>
      <c r="S6" s="103">
        <f>SUM(S7:S12)</f>
        <v>0</v>
      </c>
      <c r="T6" s="103">
        <f t="shared" ref="T6" si="0">SUM(T7:T12)</f>
        <v>0</v>
      </c>
      <c r="U6" s="115"/>
      <c r="V6" s="109">
        <f>SUM(E6,G6,K6,M6,Q6,S6)</f>
        <v>0</v>
      </c>
    </row>
    <row r="7" spans="1:22" ht="15.75" outlineLevel="1" thickBot="1" x14ac:dyDescent="0.3">
      <c r="A7" s="170" t="s">
        <v>38</v>
      </c>
      <c r="B7" s="166" t="s">
        <v>39</v>
      </c>
      <c r="C7" s="167"/>
      <c r="D7" s="168"/>
      <c r="E7" s="171">
        <f>C7*D7</f>
        <v>0</v>
      </c>
      <c r="F7" s="168"/>
      <c r="G7" s="172"/>
      <c r="H7" s="166"/>
      <c r="I7" s="167"/>
      <c r="J7" s="168"/>
      <c r="K7" s="171">
        <f>I7*J7</f>
        <v>0</v>
      </c>
      <c r="L7" s="168"/>
      <c r="M7" s="172"/>
      <c r="N7" s="166"/>
      <c r="O7" s="167"/>
      <c r="P7" s="168"/>
      <c r="Q7" s="171">
        <f>O7*P7</f>
        <v>0</v>
      </c>
      <c r="R7" s="168"/>
      <c r="S7" s="172"/>
      <c r="T7" s="173"/>
      <c r="U7" s="174"/>
      <c r="V7" s="175">
        <f>SUM(E7,G7,K7,M7,Q7,S7)</f>
        <v>0</v>
      </c>
    </row>
    <row r="8" spans="1:22" ht="15.75" outlineLevel="1" thickBot="1" x14ac:dyDescent="0.3">
      <c r="A8" s="170" t="s">
        <v>40</v>
      </c>
      <c r="B8" s="166"/>
      <c r="C8" s="167"/>
      <c r="D8" s="168"/>
      <c r="E8" s="171">
        <f t="shared" ref="E8:E12" si="1">C8*D8</f>
        <v>0</v>
      </c>
      <c r="F8" s="168"/>
      <c r="G8" s="172"/>
      <c r="H8" s="166"/>
      <c r="I8" s="167"/>
      <c r="J8" s="168"/>
      <c r="K8" s="171">
        <f t="shared" ref="K8:K12" si="2">I8*J8</f>
        <v>0</v>
      </c>
      <c r="L8" s="168"/>
      <c r="M8" s="172"/>
      <c r="N8" s="166"/>
      <c r="O8" s="167"/>
      <c r="P8" s="168"/>
      <c r="Q8" s="171">
        <f t="shared" ref="Q8:Q12" si="3">O8*P8</f>
        <v>0</v>
      </c>
      <c r="R8" s="168"/>
      <c r="S8" s="172"/>
      <c r="T8" s="173"/>
      <c r="U8" s="174"/>
      <c r="V8" s="175">
        <f t="shared" ref="V8:V76" si="4">SUM(E8,G8,K8,M8,Q8,S8)</f>
        <v>0</v>
      </c>
    </row>
    <row r="9" spans="1:22" ht="15.75" outlineLevel="1" thickBot="1" x14ac:dyDescent="0.3">
      <c r="A9" s="170" t="s">
        <v>41</v>
      </c>
      <c r="B9" s="166"/>
      <c r="C9" s="167"/>
      <c r="D9" s="168"/>
      <c r="E9" s="171">
        <f t="shared" si="1"/>
        <v>0</v>
      </c>
      <c r="F9" s="168"/>
      <c r="G9" s="172"/>
      <c r="H9" s="166"/>
      <c r="I9" s="167"/>
      <c r="J9" s="168"/>
      <c r="K9" s="171">
        <f t="shared" si="2"/>
        <v>0</v>
      </c>
      <c r="L9" s="168"/>
      <c r="M9" s="172"/>
      <c r="N9" s="166"/>
      <c r="O9" s="167"/>
      <c r="P9" s="168"/>
      <c r="Q9" s="171">
        <f t="shared" si="3"/>
        <v>0</v>
      </c>
      <c r="R9" s="168"/>
      <c r="S9" s="172"/>
      <c r="T9" s="173"/>
      <c r="U9" s="174"/>
      <c r="V9" s="175">
        <f t="shared" si="4"/>
        <v>0</v>
      </c>
    </row>
    <row r="10" spans="1:22" ht="15.75" outlineLevel="1" thickBot="1" x14ac:dyDescent="0.3">
      <c r="A10" s="170" t="s">
        <v>42</v>
      </c>
      <c r="B10" s="166"/>
      <c r="C10" s="167"/>
      <c r="D10" s="168"/>
      <c r="E10" s="171">
        <f t="shared" si="1"/>
        <v>0</v>
      </c>
      <c r="F10" s="168"/>
      <c r="G10" s="172"/>
      <c r="H10" s="166"/>
      <c r="I10" s="167"/>
      <c r="J10" s="168"/>
      <c r="K10" s="171">
        <f t="shared" si="2"/>
        <v>0</v>
      </c>
      <c r="L10" s="168"/>
      <c r="M10" s="172"/>
      <c r="N10" s="166"/>
      <c r="O10" s="167"/>
      <c r="P10" s="168"/>
      <c r="Q10" s="171">
        <f t="shared" si="3"/>
        <v>0</v>
      </c>
      <c r="R10" s="168"/>
      <c r="S10" s="172"/>
      <c r="T10" s="173"/>
      <c r="U10" s="174"/>
      <c r="V10" s="175">
        <f t="shared" si="4"/>
        <v>0</v>
      </c>
    </row>
    <row r="11" spans="1:22" ht="15.75" outlineLevel="1" thickBot="1" x14ac:dyDescent="0.3">
      <c r="A11" s="170" t="s">
        <v>43</v>
      </c>
      <c r="B11" s="166"/>
      <c r="C11" s="167"/>
      <c r="D11" s="168"/>
      <c r="E11" s="171">
        <f t="shared" si="1"/>
        <v>0</v>
      </c>
      <c r="F11" s="168"/>
      <c r="G11" s="172"/>
      <c r="H11" s="166"/>
      <c r="I11" s="167"/>
      <c r="J11" s="168"/>
      <c r="K11" s="171">
        <f t="shared" si="2"/>
        <v>0</v>
      </c>
      <c r="L11" s="168"/>
      <c r="M11" s="172"/>
      <c r="N11" s="166"/>
      <c r="O11" s="167"/>
      <c r="P11" s="168"/>
      <c r="Q11" s="171">
        <f t="shared" si="3"/>
        <v>0</v>
      </c>
      <c r="R11" s="168"/>
      <c r="S11" s="172"/>
      <c r="T11" s="173"/>
      <c r="U11" s="174"/>
      <c r="V11" s="175">
        <f t="shared" si="4"/>
        <v>0</v>
      </c>
    </row>
    <row r="12" spans="1:22" ht="15.75" outlineLevel="1" thickBot="1" x14ac:dyDescent="0.3">
      <c r="A12" s="170" t="s">
        <v>44</v>
      </c>
      <c r="B12" s="166"/>
      <c r="C12" s="167"/>
      <c r="D12" s="168"/>
      <c r="E12" s="171">
        <f t="shared" si="1"/>
        <v>0</v>
      </c>
      <c r="F12" s="168"/>
      <c r="G12" s="172"/>
      <c r="H12" s="166"/>
      <c r="I12" s="167"/>
      <c r="J12" s="168"/>
      <c r="K12" s="171">
        <f t="shared" si="2"/>
        <v>0</v>
      </c>
      <c r="L12" s="168"/>
      <c r="M12" s="172"/>
      <c r="N12" s="166"/>
      <c r="O12" s="167"/>
      <c r="P12" s="168"/>
      <c r="Q12" s="171">
        <f t="shared" si="3"/>
        <v>0</v>
      </c>
      <c r="R12" s="168"/>
      <c r="S12" s="172"/>
      <c r="T12" s="173"/>
      <c r="U12" s="174"/>
      <c r="V12" s="175">
        <f t="shared" si="4"/>
        <v>0</v>
      </c>
    </row>
    <row r="13" spans="1:22" ht="15.75" thickBot="1" x14ac:dyDescent="0.3">
      <c r="A13" s="169" t="s">
        <v>45</v>
      </c>
      <c r="B13" s="113"/>
      <c r="C13" s="114"/>
      <c r="D13" s="102">
        <f>SUM(D14:D21)</f>
        <v>0</v>
      </c>
      <c r="E13" s="122">
        <f>SUM(E14:E21)</f>
        <v>0</v>
      </c>
      <c r="F13" s="102">
        <f>SUM(F14:F21)</f>
        <v>0</v>
      </c>
      <c r="G13" s="103">
        <f>SUM(G14:G21)</f>
        <v>0</v>
      </c>
      <c r="H13" s="113"/>
      <c r="I13" s="114"/>
      <c r="J13" s="102">
        <f>SUM(J14:J21)</f>
        <v>0</v>
      </c>
      <c r="K13" s="122">
        <f>SUM(K14:K21)</f>
        <v>0</v>
      </c>
      <c r="L13" s="102">
        <f>SUM(L14:L21)</f>
        <v>0</v>
      </c>
      <c r="M13" s="103">
        <f>SUM(M14:M21)</f>
        <v>0</v>
      </c>
      <c r="N13" s="113"/>
      <c r="O13" s="114"/>
      <c r="P13" s="102">
        <f>SUM(P14:P21)</f>
        <v>0</v>
      </c>
      <c r="Q13" s="122">
        <f>SUM(Q14:Q21)</f>
        <v>0</v>
      </c>
      <c r="R13" s="102">
        <f>SUM(R14:R21)</f>
        <v>0</v>
      </c>
      <c r="S13" s="103">
        <f>SUM(S14:S21)</f>
        <v>0</v>
      </c>
      <c r="T13" s="103">
        <f t="shared" ref="T13" si="5">SUM(T14:T21)</f>
        <v>0</v>
      </c>
      <c r="U13" s="115"/>
      <c r="V13" s="109">
        <f t="shared" si="4"/>
        <v>0</v>
      </c>
    </row>
    <row r="14" spans="1:22" ht="15.75" outlineLevel="1" thickBot="1" x14ac:dyDescent="0.3">
      <c r="A14" s="176" t="s">
        <v>46</v>
      </c>
      <c r="B14" s="166"/>
      <c r="C14" s="177"/>
      <c r="D14" s="178"/>
      <c r="E14" s="171">
        <f>C14*D14</f>
        <v>0</v>
      </c>
      <c r="F14" s="178"/>
      <c r="G14" s="172"/>
      <c r="H14" s="166"/>
      <c r="I14" s="177"/>
      <c r="J14" s="178"/>
      <c r="K14" s="171">
        <f>I14*J14</f>
        <v>0</v>
      </c>
      <c r="L14" s="178"/>
      <c r="M14" s="172"/>
      <c r="N14" s="166"/>
      <c r="O14" s="177"/>
      <c r="P14" s="178"/>
      <c r="Q14" s="171">
        <f>O14*P14</f>
        <v>0</v>
      </c>
      <c r="R14" s="178"/>
      <c r="S14" s="172"/>
      <c r="T14" s="179"/>
      <c r="U14" s="180"/>
      <c r="V14" s="175">
        <f t="shared" si="4"/>
        <v>0</v>
      </c>
    </row>
    <row r="15" spans="1:22" ht="15.75" outlineLevel="1" thickBot="1" x14ac:dyDescent="0.3">
      <c r="A15" s="176" t="s">
        <v>47</v>
      </c>
      <c r="B15" s="166"/>
      <c r="C15" s="177"/>
      <c r="D15" s="178"/>
      <c r="E15" s="171">
        <f t="shared" ref="E15:E21" si="6">C15*D15</f>
        <v>0</v>
      </c>
      <c r="F15" s="178"/>
      <c r="G15" s="172"/>
      <c r="H15" s="166"/>
      <c r="I15" s="177"/>
      <c r="J15" s="178"/>
      <c r="K15" s="171">
        <f t="shared" ref="K15:K21" si="7">I15*J15</f>
        <v>0</v>
      </c>
      <c r="L15" s="178"/>
      <c r="M15" s="172"/>
      <c r="N15" s="166"/>
      <c r="O15" s="177"/>
      <c r="P15" s="178"/>
      <c r="Q15" s="171">
        <f t="shared" ref="Q15:Q21" si="8">O15*P15</f>
        <v>0</v>
      </c>
      <c r="R15" s="178"/>
      <c r="S15" s="172"/>
      <c r="T15" s="179"/>
      <c r="U15" s="180"/>
      <c r="V15" s="175">
        <f t="shared" si="4"/>
        <v>0</v>
      </c>
    </row>
    <row r="16" spans="1:22" ht="15.75" outlineLevel="1" thickBot="1" x14ac:dyDescent="0.3">
      <c r="A16" s="176" t="s">
        <v>48</v>
      </c>
      <c r="B16" s="166"/>
      <c r="C16" s="177"/>
      <c r="D16" s="178"/>
      <c r="E16" s="171">
        <f t="shared" si="6"/>
        <v>0</v>
      </c>
      <c r="F16" s="178"/>
      <c r="G16" s="172"/>
      <c r="H16" s="166"/>
      <c r="I16" s="177"/>
      <c r="J16" s="178"/>
      <c r="K16" s="171">
        <f t="shared" si="7"/>
        <v>0</v>
      </c>
      <c r="L16" s="178"/>
      <c r="M16" s="172"/>
      <c r="N16" s="166"/>
      <c r="O16" s="177"/>
      <c r="P16" s="178"/>
      <c r="Q16" s="171">
        <f t="shared" si="8"/>
        <v>0</v>
      </c>
      <c r="R16" s="178"/>
      <c r="S16" s="172"/>
      <c r="T16" s="179"/>
      <c r="U16" s="180"/>
      <c r="V16" s="175">
        <f t="shared" si="4"/>
        <v>0</v>
      </c>
    </row>
    <row r="17" spans="1:22" ht="15.75" outlineLevel="1" thickBot="1" x14ac:dyDescent="0.3">
      <c r="A17" s="176" t="s">
        <v>49</v>
      </c>
      <c r="B17" s="166"/>
      <c r="C17" s="177"/>
      <c r="D17" s="178"/>
      <c r="E17" s="171">
        <f t="shared" si="6"/>
        <v>0</v>
      </c>
      <c r="F17" s="178"/>
      <c r="G17" s="172"/>
      <c r="H17" s="166"/>
      <c r="I17" s="177"/>
      <c r="J17" s="178"/>
      <c r="K17" s="171">
        <f t="shared" si="7"/>
        <v>0</v>
      </c>
      <c r="L17" s="178"/>
      <c r="M17" s="172"/>
      <c r="N17" s="166"/>
      <c r="O17" s="177"/>
      <c r="P17" s="178"/>
      <c r="Q17" s="171">
        <f t="shared" si="8"/>
        <v>0</v>
      </c>
      <c r="R17" s="178"/>
      <c r="S17" s="172"/>
      <c r="T17" s="179"/>
      <c r="U17" s="180"/>
      <c r="V17" s="175">
        <f t="shared" si="4"/>
        <v>0</v>
      </c>
    </row>
    <row r="18" spans="1:22" ht="15.75" outlineLevel="1" thickBot="1" x14ac:dyDescent="0.3">
      <c r="A18" s="176" t="s">
        <v>50</v>
      </c>
      <c r="B18" s="166"/>
      <c r="C18" s="177"/>
      <c r="D18" s="178"/>
      <c r="E18" s="171">
        <f t="shared" si="6"/>
        <v>0</v>
      </c>
      <c r="F18" s="178"/>
      <c r="G18" s="172"/>
      <c r="H18" s="166"/>
      <c r="I18" s="177"/>
      <c r="J18" s="178"/>
      <c r="K18" s="171">
        <f t="shared" si="7"/>
        <v>0</v>
      </c>
      <c r="L18" s="178"/>
      <c r="M18" s="172"/>
      <c r="N18" s="166"/>
      <c r="O18" s="177"/>
      <c r="P18" s="178"/>
      <c r="Q18" s="171">
        <f t="shared" si="8"/>
        <v>0</v>
      </c>
      <c r="R18" s="178"/>
      <c r="S18" s="172"/>
      <c r="T18" s="179"/>
      <c r="U18" s="180"/>
      <c r="V18" s="175">
        <f t="shared" si="4"/>
        <v>0</v>
      </c>
    </row>
    <row r="19" spans="1:22" ht="15.75" outlineLevel="1" thickBot="1" x14ac:dyDescent="0.3">
      <c r="A19" s="176" t="s">
        <v>51</v>
      </c>
      <c r="B19" s="166"/>
      <c r="C19" s="177"/>
      <c r="D19" s="178"/>
      <c r="E19" s="171">
        <f t="shared" si="6"/>
        <v>0</v>
      </c>
      <c r="F19" s="178"/>
      <c r="G19" s="172"/>
      <c r="H19" s="166"/>
      <c r="I19" s="177"/>
      <c r="J19" s="178"/>
      <c r="K19" s="171">
        <f t="shared" si="7"/>
        <v>0</v>
      </c>
      <c r="L19" s="178"/>
      <c r="M19" s="172"/>
      <c r="N19" s="166"/>
      <c r="O19" s="177"/>
      <c r="P19" s="178"/>
      <c r="Q19" s="171">
        <f t="shared" si="8"/>
        <v>0</v>
      </c>
      <c r="R19" s="178"/>
      <c r="S19" s="172"/>
      <c r="T19" s="179"/>
      <c r="U19" s="180"/>
      <c r="V19" s="175">
        <f t="shared" si="4"/>
        <v>0</v>
      </c>
    </row>
    <row r="20" spans="1:22" ht="15.75" outlineLevel="1" thickBot="1" x14ac:dyDescent="0.3">
      <c r="A20" s="176" t="s">
        <v>52</v>
      </c>
      <c r="B20" s="166"/>
      <c r="C20" s="177"/>
      <c r="D20" s="178"/>
      <c r="E20" s="171">
        <f t="shared" si="6"/>
        <v>0</v>
      </c>
      <c r="F20" s="178"/>
      <c r="G20" s="172"/>
      <c r="H20" s="166"/>
      <c r="I20" s="177"/>
      <c r="J20" s="178"/>
      <c r="K20" s="171">
        <f t="shared" si="7"/>
        <v>0</v>
      </c>
      <c r="L20" s="178"/>
      <c r="M20" s="172"/>
      <c r="N20" s="166"/>
      <c r="O20" s="177"/>
      <c r="P20" s="178"/>
      <c r="Q20" s="171">
        <f t="shared" si="8"/>
        <v>0</v>
      </c>
      <c r="R20" s="178"/>
      <c r="S20" s="172"/>
      <c r="T20" s="179"/>
      <c r="U20" s="180"/>
      <c r="V20" s="175">
        <f t="shared" si="4"/>
        <v>0</v>
      </c>
    </row>
    <row r="21" spans="1:22" ht="15.75" outlineLevel="1" thickBot="1" x14ac:dyDescent="0.3">
      <c r="A21" s="176" t="s">
        <v>53</v>
      </c>
      <c r="B21" s="166"/>
      <c r="C21" s="177"/>
      <c r="D21" s="178"/>
      <c r="E21" s="171">
        <f t="shared" si="6"/>
        <v>0</v>
      </c>
      <c r="F21" s="178"/>
      <c r="G21" s="172"/>
      <c r="H21" s="166"/>
      <c r="I21" s="177"/>
      <c r="J21" s="178"/>
      <c r="K21" s="171">
        <f t="shared" si="7"/>
        <v>0</v>
      </c>
      <c r="L21" s="178"/>
      <c r="M21" s="172"/>
      <c r="N21" s="166"/>
      <c r="O21" s="177"/>
      <c r="P21" s="178"/>
      <c r="Q21" s="171">
        <f t="shared" si="8"/>
        <v>0</v>
      </c>
      <c r="R21" s="178"/>
      <c r="S21" s="172"/>
      <c r="T21" s="179"/>
      <c r="U21" s="180"/>
      <c r="V21" s="175">
        <f t="shared" si="4"/>
        <v>0</v>
      </c>
    </row>
    <row r="22" spans="1:22" ht="15.75" thickBot="1" x14ac:dyDescent="0.3">
      <c r="A22" s="169" t="s">
        <v>54</v>
      </c>
      <c r="B22" s="113"/>
      <c r="C22" s="114"/>
      <c r="D22" s="102">
        <f>SUM(D23:D33)</f>
        <v>0</v>
      </c>
      <c r="E22" s="122">
        <f>SUM(E23:E33)</f>
        <v>0</v>
      </c>
      <c r="F22" s="102">
        <f>SUM(F23:F33)</f>
        <v>0</v>
      </c>
      <c r="G22" s="103">
        <f>SUM(G23:G33)</f>
        <v>0</v>
      </c>
      <c r="H22" s="113"/>
      <c r="I22" s="114"/>
      <c r="J22" s="102">
        <f>SUM(J23:J33)</f>
        <v>0</v>
      </c>
      <c r="K22" s="122">
        <f>SUM(K23:K33)</f>
        <v>0</v>
      </c>
      <c r="L22" s="102">
        <f>SUM(L23:L33)</f>
        <v>0</v>
      </c>
      <c r="M22" s="103">
        <f>SUM(M23:M33)</f>
        <v>0</v>
      </c>
      <c r="N22" s="113"/>
      <c r="O22" s="114"/>
      <c r="P22" s="102">
        <f>SUM(P23:P33)</f>
        <v>0</v>
      </c>
      <c r="Q22" s="122">
        <f>SUM(Q23:Q33)</f>
        <v>0</v>
      </c>
      <c r="R22" s="102">
        <f>SUM(R23:R33)</f>
        <v>0</v>
      </c>
      <c r="S22" s="103">
        <f>SUM(S23:S33)</f>
        <v>0</v>
      </c>
      <c r="T22" s="103">
        <f t="shared" ref="T22" si="9">SUM(T23:T33)</f>
        <v>0</v>
      </c>
      <c r="U22" s="115"/>
      <c r="V22" s="109">
        <f t="shared" si="4"/>
        <v>0</v>
      </c>
    </row>
    <row r="23" spans="1:22" ht="15.75" outlineLevel="1" thickBot="1" x14ac:dyDescent="0.3">
      <c r="A23" s="176" t="s">
        <v>55</v>
      </c>
      <c r="B23" s="166"/>
      <c r="C23" s="177"/>
      <c r="D23" s="178"/>
      <c r="E23" s="171">
        <f>C23*D23</f>
        <v>0</v>
      </c>
      <c r="F23" s="178"/>
      <c r="G23" s="172"/>
      <c r="H23" s="166"/>
      <c r="I23" s="177"/>
      <c r="J23" s="178"/>
      <c r="K23" s="171">
        <f>I23*J23</f>
        <v>0</v>
      </c>
      <c r="L23" s="178"/>
      <c r="M23" s="172"/>
      <c r="N23" s="166"/>
      <c r="O23" s="177"/>
      <c r="P23" s="178"/>
      <c r="Q23" s="171">
        <f>O23*P23</f>
        <v>0</v>
      </c>
      <c r="R23" s="178"/>
      <c r="S23" s="172"/>
      <c r="T23" s="179"/>
      <c r="U23" s="180"/>
      <c r="V23" s="175">
        <f t="shared" si="4"/>
        <v>0</v>
      </c>
    </row>
    <row r="24" spans="1:22" ht="15.75" outlineLevel="1" thickBot="1" x14ac:dyDescent="0.3">
      <c r="A24" s="176" t="s">
        <v>56</v>
      </c>
      <c r="B24" s="166"/>
      <c r="C24" s="177"/>
      <c r="D24" s="178"/>
      <c r="E24" s="171">
        <f t="shared" ref="E24:E33" si="10">C24*D24</f>
        <v>0</v>
      </c>
      <c r="F24" s="178"/>
      <c r="G24" s="172"/>
      <c r="H24" s="166"/>
      <c r="I24" s="177"/>
      <c r="J24" s="178"/>
      <c r="K24" s="171">
        <f t="shared" ref="K24:K33" si="11">I24*J24</f>
        <v>0</v>
      </c>
      <c r="L24" s="178"/>
      <c r="M24" s="172"/>
      <c r="N24" s="166"/>
      <c r="O24" s="177"/>
      <c r="P24" s="178"/>
      <c r="Q24" s="171">
        <f t="shared" ref="Q24:Q33" si="12">O24*P24</f>
        <v>0</v>
      </c>
      <c r="R24" s="178"/>
      <c r="S24" s="172"/>
      <c r="T24" s="179"/>
      <c r="U24" s="180"/>
      <c r="V24" s="175">
        <f t="shared" si="4"/>
        <v>0</v>
      </c>
    </row>
    <row r="25" spans="1:22" ht="15.75" outlineLevel="1" thickBot="1" x14ac:dyDescent="0.3">
      <c r="A25" s="176" t="s">
        <v>57</v>
      </c>
      <c r="B25" s="166"/>
      <c r="C25" s="177"/>
      <c r="D25" s="178"/>
      <c r="E25" s="171">
        <f t="shared" si="10"/>
        <v>0</v>
      </c>
      <c r="F25" s="178"/>
      <c r="G25" s="172"/>
      <c r="H25" s="166"/>
      <c r="I25" s="177"/>
      <c r="J25" s="178"/>
      <c r="K25" s="171">
        <f t="shared" si="11"/>
        <v>0</v>
      </c>
      <c r="L25" s="178"/>
      <c r="M25" s="172"/>
      <c r="N25" s="166"/>
      <c r="O25" s="177"/>
      <c r="P25" s="178"/>
      <c r="Q25" s="171">
        <f t="shared" si="12"/>
        <v>0</v>
      </c>
      <c r="R25" s="178"/>
      <c r="S25" s="172"/>
      <c r="T25" s="179"/>
      <c r="U25" s="180"/>
      <c r="V25" s="175">
        <f t="shared" si="4"/>
        <v>0</v>
      </c>
    </row>
    <row r="26" spans="1:22" ht="15.75" outlineLevel="1" thickBot="1" x14ac:dyDescent="0.3">
      <c r="A26" s="176" t="s">
        <v>58</v>
      </c>
      <c r="B26" s="166"/>
      <c r="C26" s="177"/>
      <c r="D26" s="178"/>
      <c r="E26" s="171">
        <f t="shared" si="10"/>
        <v>0</v>
      </c>
      <c r="F26" s="178"/>
      <c r="G26" s="172"/>
      <c r="H26" s="166"/>
      <c r="I26" s="177"/>
      <c r="J26" s="178"/>
      <c r="K26" s="171">
        <f t="shared" si="11"/>
        <v>0</v>
      </c>
      <c r="L26" s="178"/>
      <c r="M26" s="172"/>
      <c r="N26" s="166"/>
      <c r="O26" s="177"/>
      <c r="P26" s="178"/>
      <c r="Q26" s="171">
        <f t="shared" si="12"/>
        <v>0</v>
      </c>
      <c r="R26" s="178"/>
      <c r="S26" s="172"/>
      <c r="T26" s="179"/>
      <c r="U26" s="180"/>
      <c r="V26" s="175">
        <f t="shared" si="4"/>
        <v>0</v>
      </c>
    </row>
    <row r="27" spans="1:22" ht="15.75" outlineLevel="1" thickBot="1" x14ac:dyDescent="0.3">
      <c r="A27" s="176" t="s">
        <v>59</v>
      </c>
      <c r="B27" s="166"/>
      <c r="C27" s="177"/>
      <c r="D27" s="178"/>
      <c r="E27" s="171">
        <f t="shared" si="10"/>
        <v>0</v>
      </c>
      <c r="F27" s="178"/>
      <c r="G27" s="172"/>
      <c r="H27" s="166"/>
      <c r="I27" s="177"/>
      <c r="J27" s="178"/>
      <c r="K27" s="171">
        <f t="shared" si="11"/>
        <v>0</v>
      </c>
      <c r="L27" s="178"/>
      <c r="M27" s="172"/>
      <c r="N27" s="166"/>
      <c r="O27" s="177"/>
      <c r="P27" s="178"/>
      <c r="Q27" s="171">
        <f t="shared" si="12"/>
        <v>0</v>
      </c>
      <c r="R27" s="178"/>
      <c r="S27" s="172"/>
      <c r="T27" s="179"/>
      <c r="U27" s="180"/>
      <c r="V27" s="175">
        <f t="shared" si="4"/>
        <v>0</v>
      </c>
    </row>
    <row r="28" spans="1:22" ht="15.75" outlineLevel="1" thickBot="1" x14ac:dyDescent="0.3">
      <c r="A28" s="176" t="s">
        <v>60</v>
      </c>
      <c r="B28" s="166"/>
      <c r="C28" s="177"/>
      <c r="D28" s="178"/>
      <c r="E28" s="171">
        <f t="shared" si="10"/>
        <v>0</v>
      </c>
      <c r="F28" s="178"/>
      <c r="G28" s="172"/>
      <c r="H28" s="166"/>
      <c r="I28" s="177"/>
      <c r="J28" s="178"/>
      <c r="K28" s="171">
        <f t="shared" si="11"/>
        <v>0</v>
      </c>
      <c r="L28" s="178"/>
      <c r="M28" s="172"/>
      <c r="N28" s="166"/>
      <c r="O28" s="177"/>
      <c r="P28" s="178"/>
      <c r="Q28" s="171">
        <f t="shared" si="12"/>
        <v>0</v>
      </c>
      <c r="R28" s="178"/>
      <c r="S28" s="172"/>
      <c r="T28" s="179"/>
      <c r="U28" s="180"/>
      <c r="V28" s="175">
        <f t="shared" si="4"/>
        <v>0</v>
      </c>
    </row>
    <row r="29" spans="1:22" ht="15.75" outlineLevel="1" thickBot="1" x14ac:dyDescent="0.3">
      <c r="A29" s="176" t="s">
        <v>61</v>
      </c>
      <c r="B29" s="166"/>
      <c r="C29" s="177"/>
      <c r="D29" s="178"/>
      <c r="E29" s="171">
        <f t="shared" si="10"/>
        <v>0</v>
      </c>
      <c r="F29" s="178"/>
      <c r="G29" s="172"/>
      <c r="H29" s="166"/>
      <c r="I29" s="177"/>
      <c r="J29" s="178"/>
      <c r="K29" s="171">
        <f t="shared" si="11"/>
        <v>0</v>
      </c>
      <c r="L29" s="178"/>
      <c r="M29" s="172"/>
      <c r="N29" s="166"/>
      <c r="O29" s="177"/>
      <c r="P29" s="178"/>
      <c r="Q29" s="171">
        <f t="shared" si="12"/>
        <v>0</v>
      </c>
      <c r="R29" s="178"/>
      <c r="S29" s="172"/>
      <c r="T29" s="179"/>
      <c r="U29" s="180"/>
      <c r="V29" s="175">
        <f t="shared" si="4"/>
        <v>0</v>
      </c>
    </row>
    <row r="30" spans="1:22" ht="15.75" outlineLevel="1" thickBot="1" x14ac:dyDescent="0.3">
      <c r="A30" s="176" t="s">
        <v>62</v>
      </c>
      <c r="B30" s="166"/>
      <c r="C30" s="177"/>
      <c r="D30" s="178"/>
      <c r="E30" s="171">
        <f t="shared" si="10"/>
        <v>0</v>
      </c>
      <c r="F30" s="178"/>
      <c r="G30" s="172"/>
      <c r="H30" s="166"/>
      <c r="I30" s="177"/>
      <c r="J30" s="178"/>
      <c r="K30" s="171">
        <f t="shared" si="11"/>
        <v>0</v>
      </c>
      <c r="L30" s="178"/>
      <c r="M30" s="172"/>
      <c r="N30" s="166"/>
      <c r="O30" s="177"/>
      <c r="P30" s="178"/>
      <c r="Q30" s="171">
        <f t="shared" si="12"/>
        <v>0</v>
      </c>
      <c r="R30" s="178"/>
      <c r="S30" s="172"/>
      <c r="T30" s="179"/>
      <c r="U30" s="180"/>
      <c r="V30" s="175">
        <f t="shared" si="4"/>
        <v>0</v>
      </c>
    </row>
    <row r="31" spans="1:22" ht="15.75" outlineLevel="1" thickBot="1" x14ac:dyDescent="0.3">
      <c r="A31" s="176" t="s">
        <v>63</v>
      </c>
      <c r="B31" s="166"/>
      <c r="C31" s="177"/>
      <c r="D31" s="178"/>
      <c r="E31" s="171">
        <f t="shared" si="10"/>
        <v>0</v>
      </c>
      <c r="F31" s="178"/>
      <c r="G31" s="172"/>
      <c r="H31" s="166"/>
      <c r="I31" s="177"/>
      <c r="J31" s="178"/>
      <c r="K31" s="171">
        <f t="shared" si="11"/>
        <v>0</v>
      </c>
      <c r="L31" s="178"/>
      <c r="M31" s="172"/>
      <c r="N31" s="166"/>
      <c r="O31" s="177"/>
      <c r="P31" s="178"/>
      <c r="Q31" s="171">
        <f t="shared" si="12"/>
        <v>0</v>
      </c>
      <c r="R31" s="178"/>
      <c r="S31" s="172"/>
      <c r="T31" s="179"/>
      <c r="U31" s="180"/>
      <c r="V31" s="175">
        <f t="shared" si="4"/>
        <v>0</v>
      </c>
    </row>
    <row r="32" spans="1:22" ht="15.75" outlineLevel="1" thickBot="1" x14ac:dyDescent="0.3">
      <c r="A32" s="176" t="s">
        <v>64</v>
      </c>
      <c r="B32" s="166"/>
      <c r="C32" s="177"/>
      <c r="D32" s="178"/>
      <c r="E32" s="171">
        <f t="shared" si="10"/>
        <v>0</v>
      </c>
      <c r="F32" s="178"/>
      <c r="G32" s="172"/>
      <c r="H32" s="166"/>
      <c r="I32" s="177"/>
      <c r="J32" s="178"/>
      <c r="K32" s="171">
        <f t="shared" si="11"/>
        <v>0</v>
      </c>
      <c r="L32" s="178"/>
      <c r="M32" s="172"/>
      <c r="N32" s="166"/>
      <c r="O32" s="177"/>
      <c r="P32" s="178"/>
      <c r="Q32" s="171">
        <f t="shared" si="12"/>
        <v>0</v>
      </c>
      <c r="R32" s="178"/>
      <c r="S32" s="172"/>
      <c r="T32" s="179"/>
      <c r="U32" s="180"/>
      <c r="V32" s="175">
        <f t="shared" si="4"/>
        <v>0</v>
      </c>
    </row>
    <row r="33" spans="1:22" ht="15.75" outlineLevel="1" thickBot="1" x14ac:dyDescent="0.3">
      <c r="A33" s="176" t="s">
        <v>65</v>
      </c>
      <c r="B33" s="166"/>
      <c r="C33" s="177"/>
      <c r="D33" s="178"/>
      <c r="E33" s="171">
        <f t="shared" si="10"/>
        <v>0</v>
      </c>
      <c r="F33" s="178"/>
      <c r="G33" s="172"/>
      <c r="H33" s="166"/>
      <c r="I33" s="177"/>
      <c r="J33" s="178"/>
      <c r="K33" s="171">
        <f t="shared" si="11"/>
        <v>0</v>
      </c>
      <c r="L33" s="178"/>
      <c r="M33" s="172"/>
      <c r="N33" s="166"/>
      <c r="O33" s="177"/>
      <c r="P33" s="178"/>
      <c r="Q33" s="171">
        <f t="shared" si="12"/>
        <v>0</v>
      </c>
      <c r="R33" s="178"/>
      <c r="S33" s="172"/>
      <c r="T33" s="179"/>
      <c r="U33" s="180"/>
      <c r="V33" s="175">
        <f t="shared" si="4"/>
        <v>0</v>
      </c>
    </row>
    <row r="34" spans="1:22" ht="15.75" thickBot="1" x14ac:dyDescent="0.3">
      <c r="A34" s="169" t="s">
        <v>66</v>
      </c>
      <c r="B34" s="113"/>
      <c r="C34" s="114"/>
      <c r="D34" s="102">
        <f>SUM(D35:D40)</f>
        <v>0</v>
      </c>
      <c r="E34" s="122">
        <f>SUM(E35:E40)</f>
        <v>0</v>
      </c>
      <c r="F34" s="102">
        <f>SUM(F35:F40)</f>
        <v>0</v>
      </c>
      <c r="G34" s="103">
        <f>SUM(G35:G40)</f>
        <v>0</v>
      </c>
      <c r="H34" s="113"/>
      <c r="I34" s="114"/>
      <c r="J34" s="102">
        <f>SUM(J35:J40)</f>
        <v>0</v>
      </c>
      <c r="K34" s="122">
        <f>SUM(K35:K40)</f>
        <v>0</v>
      </c>
      <c r="L34" s="102">
        <f>SUM(L35:L40)</f>
        <v>0</v>
      </c>
      <c r="M34" s="103">
        <f>SUM(M35:M40)</f>
        <v>0</v>
      </c>
      <c r="N34" s="113"/>
      <c r="O34" s="114"/>
      <c r="P34" s="102">
        <f>SUM(P35:P40)</f>
        <v>0</v>
      </c>
      <c r="Q34" s="122">
        <f>SUM(Q35:Q40)</f>
        <v>0</v>
      </c>
      <c r="R34" s="102">
        <f>SUM(R35:R40)</f>
        <v>0</v>
      </c>
      <c r="S34" s="103">
        <f>SUM(S35:S40)</f>
        <v>0</v>
      </c>
      <c r="T34" s="103">
        <f t="shared" ref="T34" si="13">SUM(T35:T40)</f>
        <v>0</v>
      </c>
      <c r="U34" s="115"/>
      <c r="V34" s="109">
        <f t="shared" si="4"/>
        <v>0</v>
      </c>
    </row>
    <row r="35" spans="1:22" ht="15.75" outlineLevel="1" thickBot="1" x14ac:dyDescent="0.3">
      <c r="A35" s="176" t="s">
        <v>67</v>
      </c>
      <c r="B35" s="166"/>
      <c r="C35" s="177"/>
      <c r="D35" s="178"/>
      <c r="E35" s="171">
        <f>C35*D35</f>
        <v>0</v>
      </c>
      <c r="F35" s="178"/>
      <c r="G35" s="172"/>
      <c r="H35" s="166"/>
      <c r="I35" s="177"/>
      <c r="J35" s="178"/>
      <c r="K35" s="171">
        <f>I35*J35</f>
        <v>0</v>
      </c>
      <c r="L35" s="178"/>
      <c r="M35" s="172"/>
      <c r="N35" s="166"/>
      <c r="O35" s="177"/>
      <c r="P35" s="178"/>
      <c r="Q35" s="171">
        <f>O35*P35</f>
        <v>0</v>
      </c>
      <c r="R35" s="178"/>
      <c r="S35" s="172"/>
      <c r="T35" s="179"/>
      <c r="U35" s="180"/>
      <c r="V35" s="175">
        <f t="shared" si="4"/>
        <v>0</v>
      </c>
    </row>
    <row r="36" spans="1:22" ht="15.75" outlineLevel="1" thickBot="1" x14ac:dyDescent="0.3">
      <c r="A36" s="176" t="s">
        <v>68</v>
      </c>
      <c r="B36" s="166"/>
      <c r="C36" s="177"/>
      <c r="D36" s="178"/>
      <c r="E36" s="171">
        <f t="shared" ref="E36:E40" si="14">C36*D36</f>
        <v>0</v>
      </c>
      <c r="F36" s="178"/>
      <c r="G36" s="172"/>
      <c r="H36" s="166"/>
      <c r="I36" s="177"/>
      <c r="J36" s="178"/>
      <c r="K36" s="171">
        <f t="shared" ref="K36:K40" si="15">I36*J36</f>
        <v>0</v>
      </c>
      <c r="L36" s="178"/>
      <c r="M36" s="172"/>
      <c r="N36" s="166"/>
      <c r="O36" s="177"/>
      <c r="P36" s="178"/>
      <c r="Q36" s="171">
        <f t="shared" ref="Q36:Q40" si="16">O36*P36</f>
        <v>0</v>
      </c>
      <c r="R36" s="178"/>
      <c r="S36" s="172"/>
      <c r="T36" s="179"/>
      <c r="U36" s="180"/>
      <c r="V36" s="175">
        <f t="shared" si="4"/>
        <v>0</v>
      </c>
    </row>
    <row r="37" spans="1:22" ht="15.75" outlineLevel="1" thickBot="1" x14ac:dyDescent="0.3">
      <c r="A37" s="176" t="s">
        <v>69</v>
      </c>
      <c r="B37" s="166"/>
      <c r="C37" s="177"/>
      <c r="D37" s="178"/>
      <c r="E37" s="171">
        <f t="shared" si="14"/>
        <v>0</v>
      </c>
      <c r="F37" s="178"/>
      <c r="G37" s="172"/>
      <c r="H37" s="166"/>
      <c r="I37" s="177"/>
      <c r="J37" s="178"/>
      <c r="K37" s="171">
        <f t="shared" si="15"/>
        <v>0</v>
      </c>
      <c r="L37" s="178"/>
      <c r="M37" s="172"/>
      <c r="N37" s="166"/>
      <c r="O37" s="177"/>
      <c r="P37" s="178"/>
      <c r="Q37" s="171">
        <f t="shared" si="16"/>
        <v>0</v>
      </c>
      <c r="R37" s="178"/>
      <c r="S37" s="172"/>
      <c r="T37" s="179"/>
      <c r="U37" s="180"/>
      <c r="V37" s="175">
        <f t="shared" si="4"/>
        <v>0</v>
      </c>
    </row>
    <row r="38" spans="1:22" ht="15.75" outlineLevel="1" thickBot="1" x14ac:dyDescent="0.3">
      <c r="A38" s="176" t="s">
        <v>70</v>
      </c>
      <c r="B38" s="166"/>
      <c r="C38" s="177"/>
      <c r="D38" s="178"/>
      <c r="E38" s="171">
        <f t="shared" si="14"/>
        <v>0</v>
      </c>
      <c r="F38" s="178"/>
      <c r="G38" s="172"/>
      <c r="H38" s="166"/>
      <c r="I38" s="177"/>
      <c r="J38" s="178"/>
      <c r="K38" s="171">
        <f t="shared" si="15"/>
        <v>0</v>
      </c>
      <c r="L38" s="178"/>
      <c r="M38" s="172"/>
      <c r="N38" s="166"/>
      <c r="O38" s="177"/>
      <c r="P38" s="178"/>
      <c r="Q38" s="171">
        <f t="shared" si="16"/>
        <v>0</v>
      </c>
      <c r="R38" s="178"/>
      <c r="S38" s="172"/>
      <c r="T38" s="179"/>
      <c r="U38" s="180"/>
      <c r="V38" s="175">
        <f t="shared" si="4"/>
        <v>0</v>
      </c>
    </row>
    <row r="39" spans="1:22" ht="15.75" outlineLevel="1" thickBot="1" x14ac:dyDescent="0.3">
      <c r="A39" s="176" t="s">
        <v>71</v>
      </c>
      <c r="B39" s="166"/>
      <c r="C39" s="177"/>
      <c r="D39" s="178"/>
      <c r="E39" s="171">
        <f t="shared" si="14"/>
        <v>0</v>
      </c>
      <c r="F39" s="178"/>
      <c r="G39" s="172"/>
      <c r="H39" s="166"/>
      <c r="I39" s="177"/>
      <c r="J39" s="178"/>
      <c r="K39" s="171">
        <f t="shared" si="15"/>
        <v>0</v>
      </c>
      <c r="L39" s="178"/>
      <c r="M39" s="172"/>
      <c r="N39" s="166"/>
      <c r="O39" s="177"/>
      <c r="P39" s="178"/>
      <c r="Q39" s="171">
        <f t="shared" si="16"/>
        <v>0</v>
      </c>
      <c r="R39" s="178"/>
      <c r="S39" s="172"/>
      <c r="T39" s="179"/>
      <c r="U39" s="180"/>
      <c r="V39" s="175">
        <f t="shared" si="4"/>
        <v>0</v>
      </c>
    </row>
    <row r="40" spans="1:22" ht="15.75" outlineLevel="1" thickBot="1" x14ac:dyDescent="0.3">
      <c r="A40" s="176" t="s">
        <v>72</v>
      </c>
      <c r="B40" s="166"/>
      <c r="C40" s="177"/>
      <c r="D40" s="178"/>
      <c r="E40" s="171">
        <f t="shared" si="14"/>
        <v>0</v>
      </c>
      <c r="F40" s="178"/>
      <c r="G40" s="172"/>
      <c r="H40" s="166"/>
      <c r="I40" s="177"/>
      <c r="J40" s="178"/>
      <c r="K40" s="171">
        <f t="shared" si="15"/>
        <v>0</v>
      </c>
      <c r="L40" s="178"/>
      <c r="M40" s="172"/>
      <c r="N40" s="166"/>
      <c r="O40" s="177"/>
      <c r="P40" s="178"/>
      <c r="Q40" s="171">
        <f t="shared" si="16"/>
        <v>0</v>
      </c>
      <c r="R40" s="178"/>
      <c r="S40" s="172"/>
      <c r="T40" s="179"/>
      <c r="U40" s="180"/>
      <c r="V40" s="175">
        <f t="shared" si="4"/>
        <v>0</v>
      </c>
    </row>
    <row r="41" spans="1:22" ht="15.75" thickBot="1" x14ac:dyDescent="0.3">
      <c r="A41" s="169" t="s">
        <v>73</v>
      </c>
      <c r="B41" s="113"/>
      <c r="C41" s="114"/>
      <c r="D41" s="102">
        <f>SUM(D42:D44)</f>
        <v>0</v>
      </c>
      <c r="E41" s="122">
        <f>SUM(E42:E44)</f>
        <v>0</v>
      </c>
      <c r="F41" s="102">
        <f>SUM(F42:F44)</f>
        <v>0</v>
      </c>
      <c r="G41" s="103">
        <f>SUM(G42:G44)</f>
        <v>0</v>
      </c>
      <c r="H41" s="113"/>
      <c r="I41" s="114"/>
      <c r="J41" s="102">
        <f>SUM(J42:J44)</f>
        <v>0</v>
      </c>
      <c r="K41" s="122">
        <f>SUM(K42:K44)</f>
        <v>0</v>
      </c>
      <c r="L41" s="102">
        <f>SUM(L42:L44)</f>
        <v>0</v>
      </c>
      <c r="M41" s="103">
        <f>SUM(M42:M44)</f>
        <v>0</v>
      </c>
      <c r="N41" s="113"/>
      <c r="O41" s="114"/>
      <c r="P41" s="102">
        <f>SUM(P42:P44)</f>
        <v>0</v>
      </c>
      <c r="Q41" s="122">
        <f>SUM(Q42:Q44)</f>
        <v>0</v>
      </c>
      <c r="R41" s="102">
        <f>SUM(R42:R44)</f>
        <v>0</v>
      </c>
      <c r="S41" s="103">
        <f>SUM(S42:S44)</f>
        <v>0</v>
      </c>
      <c r="T41" s="103">
        <f t="shared" ref="T41" si="17">SUM(T42:T44)</f>
        <v>0</v>
      </c>
      <c r="U41" s="115"/>
      <c r="V41" s="109">
        <f t="shared" si="4"/>
        <v>0</v>
      </c>
    </row>
    <row r="42" spans="1:22" ht="15.75" outlineLevel="1" thickBot="1" x14ac:dyDescent="0.3">
      <c r="A42" s="176" t="s">
        <v>74</v>
      </c>
      <c r="B42" s="166"/>
      <c r="C42" s="177"/>
      <c r="D42" s="178"/>
      <c r="E42" s="171">
        <f>C42*D42</f>
        <v>0</v>
      </c>
      <c r="F42" s="178"/>
      <c r="G42" s="172"/>
      <c r="H42" s="166"/>
      <c r="I42" s="177"/>
      <c r="J42" s="178"/>
      <c r="K42" s="171">
        <f>I42*J42</f>
        <v>0</v>
      </c>
      <c r="L42" s="178"/>
      <c r="M42" s="172"/>
      <c r="N42" s="166"/>
      <c r="O42" s="177"/>
      <c r="P42" s="178"/>
      <c r="Q42" s="171">
        <f>O42*P42</f>
        <v>0</v>
      </c>
      <c r="R42" s="178"/>
      <c r="S42" s="172"/>
      <c r="T42" s="179"/>
      <c r="U42" s="180"/>
      <c r="V42" s="175">
        <f t="shared" si="4"/>
        <v>0</v>
      </c>
    </row>
    <row r="43" spans="1:22" ht="15.75" outlineLevel="1" thickBot="1" x14ac:dyDescent="0.3">
      <c r="A43" s="176" t="s">
        <v>75</v>
      </c>
      <c r="B43" s="166"/>
      <c r="C43" s="177"/>
      <c r="D43" s="178"/>
      <c r="E43" s="171">
        <f t="shared" ref="E43:E44" si="18">C43*D43</f>
        <v>0</v>
      </c>
      <c r="F43" s="178"/>
      <c r="G43" s="172"/>
      <c r="H43" s="166"/>
      <c r="I43" s="177"/>
      <c r="J43" s="178"/>
      <c r="K43" s="171">
        <f t="shared" ref="K43:K44" si="19">I43*J43</f>
        <v>0</v>
      </c>
      <c r="L43" s="178"/>
      <c r="M43" s="172"/>
      <c r="N43" s="166"/>
      <c r="O43" s="177"/>
      <c r="P43" s="178"/>
      <c r="Q43" s="171">
        <f t="shared" ref="Q43:Q44" si="20">O43*P43</f>
        <v>0</v>
      </c>
      <c r="R43" s="178"/>
      <c r="S43" s="172"/>
      <c r="T43" s="179"/>
      <c r="U43" s="180"/>
      <c r="V43" s="175">
        <f t="shared" si="4"/>
        <v>0</v>
      </c>
    </row>
    <row r="44" spans="1:22" ht="15.75" outlineLevel="1" thickBot="1" x14ac:dyDescent="0.3">
      <c r="A44" s="176" t="s">
        <v>72</v>
      </c>
      <c r="B44" s="166"/>
      <c r="C44" s="177"/>
      <c r="D44" s="178"/>
      <c r="E44" s="171">
        <f t="shared" si="18"/>
        <v>0</v>
      </c>
      <c r="F44" s="178"/>
      <c r="G44" s="172"/>
      <c r="H44" s="166"/>
      <c r="I44" s="177"/>
      <c r="J44" s="178"/>
      <c r="K44" s="171">
        <f t="shared" si="19"/>
        <v>0</v>
      </c>
      <c r="L44" s="178"/>
      <c r="M44" s="172"/>
      <c r="N44" s="166"/>
      <c r="O44" s="177"/>
      <c r="P44" s="178"/>
      <c r="Q44" s="171">
        <f t="shared" si="20"/>
        <v>0</v>
      </c>
      <c r="R44" s="178"/>
      <c r="S44" s="172"/>
      <c r="T44" s="179"/>
      <c r="U44" s="180"/>
      <c r="V44" s="175">
        <f t="shared" si="4"/>
        <v>0</v>
      </c>
    </row>
    <row r="45" spans="1:22" ht="15.75" thickBot="1" x14ac:dyDescent="0.3">
      <c r="A45" s="169" t="s">
        <v>76</v>
      </c>
      <c r="B45" s="113"/>
      <c r="C45" s="114"/>
      <c r="D45" s="102">
        <f>SUM(D46:D48)</f>
        <v>0</v>
      </c>
      <c r="E45" s="122">
        <f>SUM(E46:E48)</f>
        <v>0</v>
      </c>
      <c r="F45" s="102">
        <f>SUM(F46:F48)</f>
        <v>0</v>
      </c>
      <c r="G45" s="103">
        <f>SUM(G46:G48)</f>
        <v>0</v>
      </c>
      <c r="H45" s="113"/>
      <c r="I45" s="114"/>
      <c r="J45" s="102">
        <f>SUM(J46:J48)</f>
        <v>0</v>
      </c>
      <c r="K45" s="122">
        <f>SUM(K46:K48)</f>
        <v>0</v>
      </c>
      <c r="L45" s="102">
        <f>SUM(L46:L48)</f>
        <v>0</v>
      </c>
      <c r="M45" s="103">
        <f>SUM(M46:M48)</f>
        <v>0</v>
      </c>
      <c r="N45" s="113"/>
      <c r="O45" s="114"/>
      <c r="P45" s="102">
        <f>SUM(P46:P48)</f>
        <v>0</v>
      </c>
      <c r="Q45" s="122">
        <f>SUM(Q46:Q48)</f>
        <v>0</v>
      </c>
      <c r="R45" s="102">
        <f>SUM(R46:R48)</f>
        <v>0</v>
      </c>
      <c r="S45" s="103">
        <f>SUM(S46:S48)</f>
        <v>0</v>
      </c>
      <c r="T45" s="103">
        <f t="shared" ref="T45" si="21">SUM(T46:T48)</f>
        <v>0</v>
      </c>
      <c r="U45" s="115"/>
      <c r="V45" s="109">
        <f t="shared" si="4"/>
        <v>0</v>
      </c>
    </row>
    <row r="46" spans="1:22" ht="15.75" outlineLevel="1" thickBot="1" x14ac:dyDescent="0.3">
      <c r="A46" s="176" t="s">
        <v>77</v>
      </c>
      <c r="B46" s="166"/>
      <c r="C46" s="177"/>
      <c r="D46" s="178"/>
      <c r="E46" s="171">
        <f>C46*D46</f>
        <v>0</v>
      </c>
      <c r="F46" s="178"/>
      <c r="G46" s="172"/>
      <c r="H46" s="166"/>
      <c r="I46" s="177"/>
      <c r="J46" s="178"/>
      <c r="K46" s="171">
        <f>I46*J46</f>
        <v>0</v>
      </c>
      <c r="L46" s="178"/>
      <c r="M46" s="172"/>
      <c r="N46" s="166"/>
      <c r="O46" s="177"/>
      <c r="P46" s="178"/>
      <c r="Q46" s="171">
        <f>O46*P46</f>
        <v>0</v>
      </c>
      <c r="R46" s="178"/>
      <c r="S46" s="172"/>
      <c r="T46" s="179"/>
      <c r="U46" s="180"/>
      <c r="V46" s="175">
        <f t="shared" si="4"/>
        <v>0</v>
      </c>
    </row>
    <row r="47" spans="1:22" ht="15.75" outlineLevel="1" thickBot="1" x14ac:dyDescent="0.3">
      <c r="A47" s="176" t="s">
        <v>78</v>
      </c>
      <c r="B47" s="166"/>
      <c r="C47" s="177"/>
      <c r="D47" s="178"/>
      <c r="E47" s="171">
        <f t="shared" ref="E47:E48" si="22">C47*D47</f>
        <v>0</v>
      </c>
      <c r="F47" s="178"/>
      <c r="G47" s="172"/>
      <c r="H47" s="166"/>
      <c r="I47" s="177"/>
      <c r="J47" s="178"/>
      <c r="K47" s="171">
        <f t="shared" ref="K47:K48" si="23">I47*J47</f>
        <v>0</v>
      </c>
      <c r="L47" s="178"/>
      <c r="M47" s="172"/>
      <c r="N47" s="166"/>
      <c r="O47" s="177"/>
      <c r="P47" s="178"/>
      <c r="Q47" s="171">
        <f t="shared" ref="Q47:Q48" si="24">O47*P47</f>
        <v>0</v>
      </c>
      <c r="R47" s="178"/>
      <c r="S47" s="172"/>
      <c r="T47" s="179"/>
      <c r="U47" s="180"/>
      <c r="V47" s="175">
        <f t="shared" si="4"/>
        <v>0</v>
      </c>
    </row>
    <row r="48" spans="1:22" ht="15.75" outlineLevel="1" thickBot="1" x14ac:dyDescent="0.3">
      <c r="A48" s="176" t="s">
        <v>79</v>
      </c>
      <c r="B48" s="166"/>
      <c r="C48" s="177"/>
      <c r="D48" s="178"/>
      <c r="E48" s="171">
        <f t="shared" si="22"/>
        <v>0</v>
      </c>
      <c r="F48" s="178"/>
      <c r="G48" s="172"/>
      <c r="H48" s="166"/>
      <c r="I48" s="177"/>
      <c r="J48" s="178"/>
      <c r="K48" s="171">
        <f t="shared" si="23"/>
        <v>0</v>
      </c>
      <c r="L48" s="178"/>
      <c r="M48" s="172"/>
      <c r="N48" s="166"/>
      <c r="O48" s="177"/>
      <c r="P48" s="178"/>
      <c r="Q48" s="171">
        <f t="shared" si="24"/>
        <v>0</v>
      </c>
      <c r="R48" s="178"/>
      <c r="S48" s="172"/>
      <c r="T48" s="179"/>
      <c r="U48" s="180"/>
      <c r="V48" s="175">
        <f t="shared" si="4"/>
        <v>0</v>
      </c>
    </row>
    <row r="49" spans="1:22" ht="15.75" thickBot="1" x14ac:dyDescent="0.3">
      <c r="A49" s="169" t="s">
        <v>80</v>
      </c>
      <c r="B49" s="113"/>
      <c r="C49" s="114"/>
      <c r="D49" s="102">
        <f>SUM(D50:D59)</f>
        <v>0</v>
      </c>
      <c r="E49" s="122">
        <f>SUM(E50:E59)</f>
        <v>0</v>
      </c>
      <c r="F49" s="102">
        <f>SUM(F50:F59)</f>
        <v>0</v>
      </c>
      <c r="G49" s="103">
        <f>SUM(G50:G59)</f>
        <v>0</v>
      </c>
      <c r="H49" s="135"/>
      <c r="I49" s="136"/>
      <c r="J49" s="102">
        <f>SUM(J50:J59)</f>
        <v>0</v>
      </c>
      <c r="K49" s="122">
        <f>SUM(K50:K59)</f>
        <v>0</v>
      </c>
      <c r="L49" s="102">
        <f>SUM(L50:L59)</f>
        <v>0</v>
      </c>
      <c r="M49" s="103">
        <f>SUM(M50:M59)</f>
        <v>0</v>
      </c>
      <c r="N49" s="113"/>
      <c r="O49" s="114"/>
      <c r="P49" s="102">
        <f>SUM(P50:P59)</f>
        <v>0</v>
      </c>
      <c r="Q49" s="122">
        <f>SUM(Q50:Q59)</f>
        <v>0</v>
      </c>
      <c r="R49" s="102">
        <f>SUM(R50:R59)</f>
        <v>0</v>
      </c>
      <c r="S49" s="103">
        <f>SUM(S50:S59)</f>
        <v>0</v>
      </c>
      <c r="T49" s="103">
        <f t="shared" ref="T49" si="25">SUM(T50:T59)</f>
        <v>0</v>
      </c>
      <c r="U49" s="115"/>
      <c r="V49" s="109">
        <f t="shared" si="4"/>
        <v>0</v>
      </c>
    </row>
    <row r="50" spans="1:22" ht="15.75" outlineLevel="1" thickBot="1" x14ac:dyDescent="0.3">
      <c r="A50" s="176" t="s">
        <v>81</v>
      </c>
      <c r="B50" s="166"/>
      <c r="C50" s="177"/>
      <c r="D50" s="178"/>
      <c r="E50" s="171">
        <f>C50*D50</f>
        <v>0</v>
      </c>
      <c r="F50" s="178"/>
      <c r="G50" s="172"/>
      <c r="H50" s="166"/>
      <c r="I50" s="177"/>
      <c r="J50" s="178"/>
      <c r="K50" s="171">
        <f>I50*J50</f>
        <v>0</v>
      </c>
      <c r="L50" s="178"/>
      <c r="M50" s="172"/>
      <c r="N50" s="166"/>
      <c r="O50" s="177"/>
      <c r="P50" s="178"/>
      <c r="Q50" s="171">
        <f>O50*P50</f>
        <v>0</v>
      </c>
      <c r="R50" s="178"/>
      <c r="S50" s="172"/>
      <c r="T50" s="179"/>
      <c r="U50" s="180"/>
      <c r="V50" s="175">
        <f t="shared" si="4"/>
        <v>0</v>
      </c>
    </row>
    <row r="51" spans="1:22" ht="15.75" outlineLevel="1" thickBot="1" x14ac:dyDescent="0.3">
      <c r="A51" s="176" t="s">
        <v>82</v>
      </c>
      <c r="B51" s="166"/>
      <c r="C51" s="177"/>
      <c r="D51" s="178"/>
      <c r="E51" s="171">
        <f t="shared" ref="E51:E59" si="26">C51*D51</f>
        <v>0</v>
      </c>
      <c r="F51" s="178"/>
      <c r="G51" s="172"/>
      <c r="H51" s="166"/>
      <c r="I51" s="177"/>
      <c r="J51" s="178"/>
      <c r="K51" s="171">
        <f t="shared" ref="K51:K59" si="27">I51*J51</f>
        <v>0</v>
      </c>
      <c r="L51" s="178"/>
      <c r="M51" s="172"/>
      <c r="N51" s="166"/>
      <c r="O51" s="177"/>
      <c r="P51" s="178"/>
      <c r="Q51" s="171">
        <f t="shared" ref="Q51:Q59" si="28">O51*P51</f>
        <v>0</v>
      </c>
      <c r="R51" s="178"/>
      <c r="S51" s="172"/>
      <c r="T51" s="179"/>
      <c r="U51" s="180"/>
      <c r="V51" s="175">
        <f t="shared" si="4"/>
        <v>0</v>
      </c>
    </row>
    <row r="52" spans="1:22" ht="15.75" outlineLevel="1" thickBot="1" x14ac:dyDescent="0.3">
      <c r="A52" s="176" t="s">
        <v>83</v>
      </c>
      <c r="B52" s="166"/>
      <c r="C52" s="177"/>
      <c r="D52" s="178"/>
      <c r="E52" s="171">
        <f t="shared" si="26"/>
        <v>0</v>
      </c>
      <c r="F52" s="178"/>
      <c r="G52" s="172"/>
      <c r="H52" s="166"/>
      <c r="I52" s="177"/>
      <c r="J52" s="178"/>
      <c r="K52" s="171">
        <f t="shared" si="27"/>
        <v>0</v>
      </c>
      <c r="L52" s="178"/>
      <c r="M52" s="172"/>
      <c r="N52" s="166"/>
      <c r="O52" s="177"/>
      <c r="P52" s="178"/>
      <c r="Q52" s="171">
        <f t="shared" si="28"/>
        <v>0</v>
      </c>
      <c r="R52" s="178"/>
      <c r="S52" s="172"/>
      <c r="T52" s="179"/>
      <c r="U52" s="180"/>
      <c r="V52" s="175">
        <f t="shared" si="4"/>
        <v>0</v>
      </c>
    </row>
    <row r="53" spans="1:22" ht="15.75" outlineLevel="1" thickBot="1" x14ac:dyDescent="0.3">
      <c r="A53" s="176" t="s">
        <v>84</v>
      </c>
      <c r="B53" s="166"/>
      <c r="C53" s="177"/>
      <c r="D53" s="178"/>
      <c r="E53" s="171">
        <f t="shared" si="26"/>
        <v>0</v>
      </c>
      <c r="F53" s="178"/>
      <c r="G53" s="172"/>
      <c r="H53" s="166"/>
      <c r="I53" s="177"/>
      <c r="J53" s="178"/>
      <c r="K53" s="171">
        <f t="shared" si="27"/>
        <v>0</v>
      </c>
      <c r="L53" s="178"/>
      <c r="M53" s="172"/>
      <c r="N53" s="166"/>
      <c r="O53" s="177"/>
      <c r="P53" s="178"/>
      <c r="Q53" s="171">
        <f t="shared" si="28"/>
        <v>0</v>
      </c>
      <c r="R53" s="178"/>
      <c r="S53" s="172"/>
      <c r="T53" s="179"/>
      <c r="U53" s="180"/>
      <c r="V53" s="175">
        <f t="shared" si="4"/>
        <v>0</v>
      </c>
    </row>
    <row r="54" spans="1:22" ht="15.75" outlineLevel="1" thickBot="1" x14ac:dyDescent="0.3">
      <c r="A54" s="176" t="s">
        <v>85</v>
      </c>
      <c r="B54" s="166"/>
      <c r="C54" s="177"/>
      <c r="D54" s="178"/>
      <c r="E54" s="171">
        <f t="shared" si="26"/>
        <v>0</v>
      </c>
      <c r="F54" s="178"/>
      <c r="G54" s="172"/>
      <c r="H54" s="166"/>
      <c r="I54" s="177"/>
      <c r="J54" s="178"/>
      <c r="K54" s="171">
        <f t="shared" si="27"/>
        <v>0</v>
      </c>
      <c r="L54" s="178"/>
      <c r="M54" s="172"/>
      <c r="N54" s="166"/>
      <c r="O54" s="177"/>
      <c r="P54" s="178"/>
      <c r="Q54" s="171">
        <f t="shared" si="28"/>
        <v>0</v>
      </c>
      <c r="R54" s="178"/>
      <c r="S54" s="172"/>
      <c r="T54" s="179"/>
      <c r="U54" s="180"/>
      <c r="V54" s="175">
        <f t="shared" si="4"/>
        <v>0</v>
      </c>
    </row>
    <row r="55" spans="1:22" ht="15.75" outlineLevel="1" thickBot="1" x14ac:dyDescent="0.3">
      <c r="A55" s="176" t="s">
        <v>86</v>
      </c>
      <c r="B55" s="166"/>
      <c r="C55" s="177"/>
      <c r="D55" s="178"/>
      <c r="E55" s="171">
        <f t="shared" si="26"/>
        <v>0</v>
      </c>
      <c r="F55" s="178"/>
      <c r="G55" s="172"/>
      <c r="H55" s="166"/>
      <c r="I55" s="177"/>
      <c r="J55" s="178"/>
      <c r="K55" s="171">
        <f t="shared" si="27"/>
        <v>0</v>
      </c>
      <c r="L55" s="178"/>
      <c r="M55" s="172"/>
      <c r="N55" s="166"/>
      <c r="O55" s="177"/>
      <c r="P55" s="178"/>
      <c r="Q55" s="171">
        <f t="shared" si="28"/>
        <v>0</v>
      </c>
      <c r="R55" s="178"/>
      <c r="S55" s="172"/>
      <c r="T55" s="179"/>
      <c r="U55" s="180"/>
      <c r="V55" s="175">
        <f t="shared" si="4"/>
        <v>0</v>
      </c>
    </row>
    <row r="56" spans="1:22" ht="15.75" outlineLevel="1" thickBot="1" x14ac:dyDescent="0.3">
      <c r="A56" s="176" t="s">
        <v>87</v>
      </c>
      <c r="B56" s="166"/>
      <c r="C56" s="177"/>
      <c r="D56" s="178"/>
      <c r="E56" s="171">
        <f t="shared" si="26"/>
        <v>0</v>
      </c>
      <c r="F56" s="178"/>
      <c r="G56" s="172"/>
      <c r="H56" s="166"/>
      <c r="I56" s="177"/>
      <c r="J56" s="178"/>
      <c r="K56" s="171">
        <f t="shared" si="27"/>
        <v>0</v>
      </c>
      <c r="L56" s="178"/>
      <c r="M56" s="172"/>
      <c r="N56" s="166"/>
      <c r="O56" s="177"/>
      <c r="P56" s="178"/>
      <c r="Q56" s="171">
        <f t="shared" si="28"/>
        <v>0</v>
      </c>
      <c r="R56" s="178"/>
      <c r="S56" s="172"/>
      <c r="T56" s="179"/>
      <c r="U56" s="180"/>
      <c r="V56" s="175">
        <f t="shared" si="4"/>
        <v>0</v>
      </c>
    </row>
    <row r="57" spans="1:22" ht="15.75" outlineLevel="1" thickBot="1" x14ac:dyDescent="0.3">
      <c r="A57" s="176" t="s">
        <v>88</v>
      </c>
      <c r="B57" s="166"/>
      <c r="C57" s="177"/>
      <c r="D57" s="178"/>
      <c r="E57" s="171">
        <f t="shared" si="26"/>
        <v>0</v>
      </c>
      <c r="F57" s="178"/>
      <c r="G57" s="172"/>
      <c r="H57" s="166"/>
      <c r="I57" s="177"/>
      <c r="J57" s="178"/>
      <c r="K57" s="171">
        <f t="shared" si="27"/>
        <v>0</v>
      </c>
      <c r="L57" s="178"/>
      <c r="M57" s="172"/>
      <c r="N57" s="166"/>
      <c r="O57" s="177"/>
      <c r="P57" s="178"/>
      <c r="Q57" s="171">
        <f t="shared" si="28"/>
        <v>0</v>
      </c>
      <c r="R57" s="178"/>
      <c r="S57" s="172"/>
      <c r="T57" s="179"/>
      <c r="U57" s="180"/>
      <c r="V57" s="175">
        <f t="shared" si="4"/>
        <v>0</v>
      </c>
    </row>
    <row r="58" spans="1:22" ht="15.75" outlineLevel="1" thickBot="1" x14ac:dyDescent="0.3">
      <c r="A58" s="176" t="s">
        <v>89</v>
      </c>
      <c r="B58" s="166"/>
      <c r="C58" s="177"/>
      <c r="D58" s="178"/>
      <c r="E58" s="171">
        <f t="shared" si="26"/>
        <v>0</v>
      </c>
      <c r="F58" s="178"/>
      <c r="G58" s="172"/>
      <c r="H58" s="166"/>
      <c r="I58" s="177"/>
      <c r="J58" s="178"/>
      <c r="K58" s="171">
        <f t="shared" si="27"/>
        <v>0</v>
      </c>
      <c r="L58" s="178"/>
      <c r="M58" s="172"/>
      <c r="N58" s="166"/>
      <c r="O58" s="177"/>
      <c r="P58" s="178"/>
      <c r="Q58" s="171">
        <f t="shared" si="28"/>
        <v>0</v>
      </c>
      <c r="R58" s="178"/>
      <c r="S58" s="172"/>
      <c r="T58" s="179"/>
      <c r="U58" s="181"/>
      <c r="V58" s="175">
        <f t="shared" si="4"/>
        <v>0</v>
      </c>
    </row>
    <row r="59" spans="1:22" ht="15.75" outlineLevel="1" thickBot="1" x14ac:dyDescent="0.3">
      <c r="A59" s="176" t="s">
        <v>90</v>
      </c>
      <c r="B59" s="166"/>
      <c r="C59" s="177"/>
      <c r="D59" s="178"/>
      <c r="E59" s="171">
        <f t="shared" si="26"/>
        <v>0</v>
      </c>
      <c r="F59" s="178"/>
      <c r="G59" s="172"/>
      <c r="H59" s="166"/>
      <c r="I59" s="177"/>
      <c r="J59" s="178"/>
      <c r="K59" s="171">
        <f t="shared" si="27"/>
        <v>0</v>
      </c>
      <c r="L59" s="178"/>
      <c r="M59" s="172"/>
      <c r="N59" s="166"/>
      <c r="O59" s="177"/>
      <c r="P59" s="178"/>
      <c r="Q59" s="171">
        <f t="shared" si="28"/>
        <v>0</v>
      </c>
      <c r="R59" s="178"/>
      <c r="S59" s="172"/>
      <c r="T59" s="179"/>
      <c r="U59" s="180"/>
      <c r="V59" s="175">
        <f t="shared" si="4"/>
        <v>0</v>
      </c>
    </row>
    <row r="60" spans="1:22" ht="15.75" thickBot="1" x14ac:dyDescent="0.3">
      <c r="A60" s="169" t="s">
        <v>337</v>
      </c>
      <c r="B60" s="113"/>
      <c r="C60" s="114"/>
      <c r="D60" s="102">
        <f>SUM(D61:D65)</f>
        <v>0</v>
      </c>
      <c r="E60" s="122">
        <f>SUM(E61:E65)</f>
        <v>0</v>
      </c>
      <c r="F60" s="102">
        <f>SUM(F61:F65)</f>
        <v>0</v>
      </c>
      <c r="G60" s="103">
        <f>SUM(G61:G65)</f>
        <v>0</v>
      </c>
      <c r="H60" s="135"/>
      <c r="I60" s="136"/>
      <c r="J60" s="102">
        <f>SUM(J61:J65)</f>
        <v>0</v>
      </c>
      <c r="K60" s="122">
        <f>SUM(K61:K65)</f>
        <v>0</v>
      </c>
      <c r="L60" s="102">
        <f>SUM(L61:L65)</f>
        <v>0</v>
      </c>
      <c r="M60" s="103">
        <f>SUM(M61:M65)</f>
        <v>0</v>
      </c>
      <c r="N60" s="113"/>
      <c r="O60" s="114"/>
      <c r="P60" s="102">
        <f>SUM(P61:P65)</f>
        <v>0</v>
      </c>
      <c r="Q60" s="122">
        <f>SUM(Q61:Q65)</f>
        <v>0</v>
      </c>
      <c r="R60" s="102">
        <f>SUM(R61:R65)</f>
        <v>0</v>
      </c>
      <c r="S60" s="103">
        <f>SUM(S61:S65)</f>
        <v>0</v>
      </c>
      <c r="T60" s="103">
        <f>SUM(T61:T65)</f>
        <v>0</v>
      </c>
      <c r="U60" s="115"/>
      <c r="V60" s="109">
        <f t="shared" ref="V60" si="29">SUM(E60,G60,K60,M60,Q60,S60)</f>
        <v>0</v>
      </c>
    </row>
    <row r="61" spans="1:22" ht="15.75" outlineLevel="1" thickBot="1" x14ac:dyDescent="0.3">
      <c r="A61" s="186"/>
      <c r="B61" s="166"/>
      <c r="C61" s="177"/>
      <c r="D61" s="178"/>
      <c r="E61" s="171">
        <f t="shared" ref="E61" si="30">C61*D61</f>
        <v>0</v>
      </c>
      <c r="F61" s="178"/>
      <c r="G61" s="172"/>
      <c r="H61" s="166"/>
      <c r="I61" s="178"/>
      <c r="J61" s="178"/>
      <c r="K61" s="171">
        <f t="shared" ref="K61" si="31">I61*J61</f>
        <v>0</v>
      </c>
      <c r="L61" s="178"/>
      <c r="M61" s="172"/>
      <c r="N61" s="166"/>
      <c r="O61" s="177"/>
      <c r="P61" s="178"/>
      <c r="Q61" s="171">
        <f t="shared" ref="Q61" si="32">O61*P61</f>
        <v>0</v>
      </c>
      <c r="R61" s="178"/>
      <c r="S61" s="172"/>
      <c r="T61" s="179"/>
      <c r="U61" s="180"/>
      <c r="V61" s="175">
        <f t="shared" ref="V61" si="33">SUM(E61,G61,K61,M61,Q61,S61)</f>
        <v>0</v>
      </c>
    </row>
    <row r="62" spans="1:22" ht="15.75" outlineLevel="1" thickBot="1" x14ac:dyDescent="0.3">
      <c r="A62" s="186"/>
      <c r="B62" s="166"/>
      <c r="C62" s="177"/>
      <c r="D62" s="178"/>
      <c r="E62" s="171">
        <f t="shared" ref="E62:E65" si="34">C62*D62</f>
        <v>0</v>
      </c>
      <c r="F62" s="178"/>
      <c r="G62" s="172"/>
      <c r="H62" s="166"/>
      <c r="I62" s="178"/>
      <c r="J62" s="178"/>
      <c r="K62" s="171">
        <f t="shared" ref="K62:K65" si="35">I62*J62</f>
        <v>0</v>
      </c>
      <c r="L62" s="178"/>
      <c r="M62" s="172"/>
      <c r="N62" s="166"/>
      <c r="O62" s="177"/>
      <c r="P62" s="178"/>
      <c r="Q62" s="171">
        <f t="shared" ref="Q62:Q65" si="36">O62*P62</f>
        <v>0</v>
      </c>
      <c r="R62" s="178"/>
      <c r="S62" s="172"/>
      <c r="T62" s="179"/>
      <c r="U62" s="180"/>
      <c r="V62" s="175">
        <f t="shared" ref="V62:V67" si="37">SUM(E62,G62,K62,M62,Q62,S62)</f>
        <v>0</v>
      </c>
    </row>
    <row r="63" spans="1:22" ht="15.75" outlineLevel="1" thickBot="1" x14ac:dyDescent="0.3">
      <c r="A63" s="186"/>
      <c r="B63" s="166"/>
      <c r="C63" s="177"/>
      <c r="D63" s="178"/>
      <c r="E63" s="171">
        <f t="shared" si="34"/>
        <v>0</v>
      </c>
      <c r="F63" s="178"/>
      <c r="G63" s="172"/>
      <c r="H63" s="166"/>
      <c r="I63" s="178"/>
      <c r="J63" s="178"/>
      <c r="K63" s="171">
        <f t="shared" si="35"/>
        <v>0</v>
      </c>
      <c r="L63" s="178"/>
      <c r="M63" s="172"/>
      <c r="N63" s="166"/>
      <c r="O63" s="177"/>
      <c r="P63" s="178"/>
      <c r="Q63" s="171">
        <f t="shared" si="36"/>
        <v>0</v>
      </c>
      <c r="R63" s="178"/>
      <c r="S63" s="172"/>
      <c r="T63" s="179"/>
      <c r="U63" s="180"/>
      <c r="V63" s="175">
        <f t="shared" si="37"/>
        <v>0</v>
      </c>
    </row>
    <row r="64" spans="1:22" ht="15.75" outlineLevel="1" thickBot="1" x14ac:dyDescent="0.3">
      <c r="A64" s="186"/>
      <c r="B64" s="166"/>
      <c r="C64" s="177"/>
      <c r="D64" s="178"/>
      <c r="E64" s="171">
        <f t="shared" si="34"/>
        <v>0</v>
      </c>
      <c r="F64" s="178"/>
      <c r="G64" s="172"/>
      <c r="H64" s="166"/>
      <c r="I64" s="178"/>
      <c r="J64" s="178"/>
      <c r="K64" s="171">
        <f t="shared" si="35"/>
        <v>0</v>
      </c>
      <c r="L64" s="178"/>
      <c r="M64" s="172"/>
      <c r="N64" s="166"/>
      <c r="O64" s="177"/>
      <c r="P64" s="178"/>
      <c r="Q64" s="171">
        <f t="shared" si="36"/>
        <v>0</v>
      </c>
      <c r="R64" s="178"/>
      <c r="S64" s="172"/>
      <c r="T64" s="179"/>
      <c r="U64" s="180"/>
      <c r="V64" s="175">
        <f t="shared" si="37"/>
        <v>0</v>
      </c>
    </row>
    <row r="65" spans="1:22" ht="15.75" outlineLevel="1" thickBot="1" x14ac:dyDescent="0.3">
      <c r="A65" s="186"/>
      <c r="B65" s="166"/>
      <c r="C65" s="177"/>
      <c r="D65" s="178"/>
      <c r="E65" s="171">
        <f t="shared" si="34"/>
        <v>0</v>
      </c>
      <c r="F65" s="178"/>
      <c r="G65" s="172"/>
      <c r="H65" s="166"/>
      <c r="I65" s="178"/>
      <c r="J65" s="178"/>
      <c r="K65" s="171">
        <f t="shared" si="35"/>
        <v>0</v>
      </c>
      <c r="L65" s="178"/>
      <c r="M65" s="172"/>
      <c r="N65" s="166"/>
      <c r="O65" s="177"/>
      <c r="P65" s="178"/>
      <c r="Q65" s="171">
        <f t="shared" si="36"/>
        <v>0</v>
      </c>
      <c r="R65" s="178"/>
      <c r="S65" s="172"/>
      <c r="T65" s="179"/>
      <c r="U65" s="180"/>
      <c r="V65" s="175">
        <f t="shared" si="37"/>
        <v>0</v>
      </c>
    </row>
    <row r="66" spans="1:22" ht="15.75" thickBot="1" x14ac:dyDescent="0.3">
      <c r="A66" s="263"/>
      <c r="B66" s="113"/>
      <c r="C66" s="114"/>
      <c r="D66" s="102"/>
      <c r="E66" s="122"/>
      <c r="F66" s="102"/>
      <c r="G66" s="103"/>
      <c r="H66" s="135"/>
      <c r="I66" s="136"/>
      <c r="J66" s="102"/>
      <c r="K66" s="122"/>
      <c r="L66" s="102"/>
      <c r="M66" s="103"/>
      <c r="N66" s="113"/>
      <c r="O66" s="114"/>
      <c r="P66" s="102"/>
      <c r="Q66" s="122"/>
      <c r="R66" s="102"/>
      <c r="S66" s="103"/>
      <c r="T66" s="103"/>
      <c r="U66" s="115"/>
      <c r="V66" s="109"/>
    </row>
    <row r="67" spans="1:22" ht="15.75" outlineLevel="1" thickBot="1" x14ac:dyDescent="0.3">
      <c r="A67" s="176"/>
      <c r="B67" s="166"/>
      <c r="C67" s="177"/>
      <c r="D67" s="178"/>
      <c r="E67" s="171">
        <f t="shared" ref="E67:E70" si="38">C67*D67</f>
        <v>0</v>
      </c>
      <c r="F67" s="178"/>
      <c r="G67" s="172"/>
      <c r="H67" s="166"/>
      <c r="I67" s="178"/>
      <c r="J67" s="178"/>
      <c r="K67" s="171">
        <f t="shared" ref="K67:K70" si="39">I67*J67</f>
        <v>0</v>
      </c>
      <c r="L67" s="178"/>
      <c r="M67" s="172"/>
      <c r="N67" s="166"/>
      <c r="O67" s="177"/>
      <c r="P67" s="178"/>
      <c r="Q67" s="171">
        <f t="shared" ref="Q67:Q70" si="40">O67*P67</f>
        <v>0</v>
      </c>
      <c r="R67" s="178"/>
      <c r="S67" s="172"/>
      <c r="T67" s="179"/>
      <c r="U67" s="180"/>
      <c r="V67" s="175">
        <f t="shared" si="37"/>
        <v>0</v>
      </c>
    </row>
    <row r="68" spans="1:22" ht="15.75" outlineLevel="1" thickBot="1" x14ac:dyDescent="0.3">
      <c r="A68" s="176"/>
      <c r="B68" s="166"/>
      <c r="C68" s="177"/>
      <c r="D68" s="178"/>
      <c r="E68" s="171">
        <f t="shared" si="38"/>
        <v>0</v>
      </c>
      <c r="F68" s="178"/>
      <c r="G68" s="172"/>
      <c r="H68" s="166"/>
      <c r="I68" s="178"/>
      <c r="J68" s="178"/>
      <c r="K68" s="171">
        <f t="shared" si="39"/>
        <v>0</v>
      </c>
      <c r="L68" s="178"/>
      <c r="M68" s="172"/>
      <c r="N68" s="166"/>
      <c r="O68" s="177"/>
      <c r="P68" s="178"/>
      <c r="Q68" s="171">
        <f t="shared" si="40"/>
        <v>0</v>
      </c>
      <c r="R68" s="178"/>
      <c r="S68" s="172"/>
      <c r="T68" s="179"/>
      <c r="U68" s="180"/>
      <c r="V68" s="175">
        <f t="shared" ref="V68:V70" si="41">SUM(E68,G68,K68,M68,Q68,S68)</f>
        <v>0</v>
      </c>
    </row>
    <row r="69" spans="1:22" ht="15.75" outlineLevel="1" thickBot="1" x14ac:dyDescent="0.3">
      <c r="A69" s="176"/>
      <c r="B69" s="166"/>
      <c r="C69" s="177"/>
      <c r="D69" s="178"/>
      <c r="E69" s="171">
        <f t="shared" si="38"/>
        <v>0</v>
      </c>
      <c r="F69" s="178"/>
      <c r="G69" s="172"/>
      <c r="H69" s="166"/>
      <c r="I69" s="178"/>
      <c r="J69" s="178"/>
      <c r="K69" s="171">
        <f t="shared" si="39"/>
        <v>0</v>
      </c>
      <c r="L69" s="178"/>
      <c r="M69" s="172"/>
      <c r="N69" s="166"/>
      <c r="O69" s="177"/>
      <c r="P69" s="178"/>
      <c r="Q69" s="171">
        <f t="shared" si="40"/>
        <v>0</v>
      </c>
      <c r="R69" s="178"/>
      <c r="S69" s="172"/>
      <c r="T69" s="179"/>
      <c r="U69" s="180"/>
      <c r="V69" s="175">
        <f t="shared" si="41"/>
        <v>0</v>
      </c>
    </row>
    <row r="70" spans="1:22" ht="15.75" outlineLevel="1" thickBot="1" x14ac:dyDescent="0.3">
      <c r="A70" s="176"/>
      <c r="B70" s="166"/>
      <c r="C70" s="177"/>
      <c r="D70" s="178"/>
      <c r="E70" s="171">
        <f t="shared" si="38"/>
        <v>0</v>
      </c>
      <c r="F70" s="178"/>
      <c r="G70" s="172"/>
      <c r="H70" s="166"/>
      <c r="I70" s="178"/>
      <c r="J70" s="178"/>
      <c r="K70" s="171">
        <f t="shared" si="39"/>
        <v>0</v>
      </c>
      <c r="L70" s="178"/>
      <c r="M70" s="172"/>
      <c r="N70" s="166"/>
      <c r="O70" s="177"/>
      <c r="P70" s="178"/>
      <c r="Q70" s="171">
        <f t="shared" si="40"/>
        <v>0</v>
      </c>
      <c r="R70" s="178"/>
      <c r="S70" s="172"/>
      <c r="T70" s="179"/>
      <c r="U70" s="180"/>
      <c r="V70" s="175">
        <f t="shared" si="41"/>
        <v>0</v>
      </c>
    </row>
    <row r="71" spans="1:22" ht="15.75" thickBot="1" x14ac:dyDescent="0.3">
      <c r="A71" s="182" t="s">
        <v>10</v>
      </c>
      <c r="B71" s="118"/>
      <c r="C71" s="119"/>
      <c r="D71" s="104">
        <f>SUM(D72:D76)</f>
        <v>0</v>
      </c>
      <c r="E71" s="123">
        <f>SUM(E72:E76)</f>
        <v>0</v>
      </c>
      <c r="F71" s="104">
        <f>SUM(F72:F76)</f>
        <v>0</v>
      </c>
      <c r="G71" s="105">
        <f>SUM(G72:G76)</f>
        <v>0</v>
      </c>
      <c r="H71" s="116"/>
      <c r="I71" s="117"/>
      <c r="J71" s="117"/>
      <c r="K71" s="117"/>
      <c r="L71" s="117"/>
      <c r="M71" s="117"/>
      <c r="N71" s="116"/>
      <c r="O71" s="117"/>
      <c r="P71" s="117"/>
      <c r="Q71" s="117"/>
      <c r="R71" s="117"/>
      <c r="S71" s="152"/>
      <c r="T71" s="153"/>
      <c r="U71" s="144"/>
      <c r="V71" s="143">
        <f t="shared" si="4"/>
        <v>0</v>
      </c>
    </row>
    <row r="72" spans="1:22" ht="15.75" outlineLevel="1" thickBot="1" x14ac:dyDescent="0.3">
      <c r="A72" s="176" t="s">
        <v>91</v>
      </c>
      <c r="B72" s="166"/>
      <c r="C72" s="177"/>
      <c r="D72" s="178"/>
      <c r="E72" s="171">
        <f>C72*D72</f>
        <v>0</v>
      </c>
      <c r="F72" s="178"/>
      <c r="G72" s="172"/>
      <c r="H72" s="142"/>
      <c r="I72" s="133"/>
      <c r="J72" s="183"/>
      <c r="K72" s="155"/>
      <c r="L72" s="183"/>
      <c r="M72" s="184"/>
      <c r="N72" s="142"/>
      <c r="O72" s="133"/>
      <c r="P72" s="183"/>
      <c r="Q72" s="155"/>
      <c r="R72" s="183"/>
      <c r="S72" s="184"/>
      <c r="T72" s="156"/>
      <c r="U72" s="185"/>
      <c r="V72" s="175">
        <f t="shared" si="4"/>
        <v>0</v>
      </c>
    </row>
    <row r="73" spans="1:22" ht="14.45" customHeight="1" outlineLevel="1" thickBot="1" x14ac:dyDescent="0.3">
      <c r="A73" s="176" t="s">
        <v>92</v>
      </c>
      <c r="B73" s="166"/>
      <c r="C73" s="177"/>
      <c r="D73" s="178"/>
      <c r="E73" s="171">
        <f t="shared" ref="E73:E76" si="42">C73*D73</f>
        <v>0</v>
      </c>
      <c r="F73" s="178"/>
      <c r="G73" s="172"/>
      <c r="H73" s="142"/>
      <c r="I73" s="133"/>
      <c r="J73" s="183"/>
      <c r="K73" s="155"/>
      <c r="L73" s="183"/>
      <c r="M73" s="184"/>
      <c r="N73" s="142"/>
      <c r="O73" s="133"/>
      <c r="P73" s="183"/>
      <c r="Q73" s="155"/>
      <c r="R73" s="183"/>
      <c r="S73" s="184"/>
      <c r="T73" s="156"/>
      <c r="U73" s="185"/>
      <c r="V73" s="175">
        <f t="shared" si="4"/>
        <v>0</v>
      </c>
    </row>
    <row r="74" spans="1:22" ht="15.6" customHeight="1" outlineLevel="1" thickBot="1" x14ac:dyDescent="0.3">
      <c r="A74" s="176" t="s">
        <v>93</v>
      </c>
      <c r="B74" s="166"/>
      <c r="C74" s="177"/>
      <c r="D74" s="178"/>
      <c r="E74" s="171">
        <f t="shared" si="42"/>
        <v>0</v>
      </c>
      <c r="F74" s="178"/>
      <c r="G74" s="172"/>
      <c r="H74" s="142"/>
      <c r="I74" s="133"/>
      <c r="J74" s="183"/>
      <c r="K74" s="155"/>
      <c r="L74" s="183"/>
      <c r="M74" s="184"/>
      <c r="N74" s="142"/>
      <c r="O74" s="133"/>
      <c r="P74" s="183"/>
      <c r="Q74" s="155"/>
      <c r="R74" s="183"/>
      <c r="S74" s="184"/>
      <c r="T74" s="156"/>
      <c r="U74" s="185"/>
      <c r="V74" s="175">
        <f t="shared" si="4"/>
        <v>0</v>
      </c>
    </row>
    <row r="75" spans="1:22" ht="15.75" outlineLevel="1" thickBot="1" x14ac:dyDescent="0.3">
      <c r="A75" s="176" t="s">
        <v>94</v>
      </c>
      <c r="B75" s="166"/>
      <c r="C75" s="177"/>
      <c r="D75" s="178"/>
      <c r="E75" s="171">
        <f t="shared" si="42"/>
        <v>0</v>
      </c>
      <c r="F75" s="178"/>
      <c r="G75" s="172"/>
      <c r="H75" s="142"/>
      <c r="I75" s="133"/>
      <c r="J75" s="183"/>
      <c r="K75" s="155"/>
      <c r="L75" s="183"/>
      <c r="M75" s="184"/>
      <c r="N75" s="142"/>
      <c r="O75" s="133"/>
      <c r="P75" s="183"/>
      <c r="Q75" s="155"/>
      <c r="R75" s="183"/>
      <c r="S75" s="184"/>
      <c r="T75" s="156"/>
      <c r="U75" s="185"/>
      <c r="V75" s="175">
        <f t="shared" si="4"/>
        <v>0</v>
      </c>
    </row>
    <row r="76" spans="1:22" ht="15.75" outlineLevel="1" thickBot="1" x14ac:dyDescent="0.3">
      <c r="A76" s="186" t="s">
        <v>95</v>
      </c>
      <c r="B76" s="187"/>
      <c r="C76" s="188"/>
      <c r="D76" s="189"/>
      <c r="E76" s="190">
        <f t="shared" si="42"/>
        <v>0</v>
      </c>
      <c r="F76" s="189"/>
      <c r="G76" s="191"/>
      <c r="H76" s="141"/>
      <c r="I76" s="132"/>
      <c r="J76" s="192"/>
      <c r="K76" s="193"/>
      <c r="L76" s="192"/>
      <c r="M76" s="194"/>
      <c r="N76" s="141"/>
      <c r="O76" s="132"/>
      <c r="P76" s="192"/>
      <c r="Q76" s="193"/>
      <c r="R76" s="192"/>
      <c r="S76" s="194"/>
      <c r="T76" s="195"/>
      <c r="U76" s="196"/>
      <c r="V76" s="197">
        <f t="shared" si="4"/>
        <v>0</v>
      </c>
    </row>
    <row r="77" spans="1:22" ht="16.5" thickTop="1" thickBot="1" x14ac:dyDescent="0.3">
      <c r="A77" s="157" t="s">
        <v>11</v>
      </c>
      <c r="B77" s="111"/>
      <c r="C77" s="112"/>
      <c r="D77" s="101">
        <f>D4+D5+D71</f>
        <v>0</v>
      </c>
      <c r="E77" s="145">
        <f>E4+E5+E71</f>
        <v>0</v>
      </c>
      <c r="F77" s="101">
        <f>F4+F5+F71</f>
        <v>0</v>
      </c>
      <c r="G77" s="146">
        <f>G4+G5+G71</f>
        <v>0</v>
      </c>
      <c r="H77" s="111"/>
      <c r="I77" s="112"/>
      <c r="J77" s="101">
        <f>J4+J5+J71</f>
        <v>0</v>
      </c>
      <c r="K77" s="145">
        <f>K4+K5+K71</f>
        <v>0</v>
      </c>
      <c r="L77" s="101">
        <f>L4+L5+L71</f>
        <v>0</v>
      </c>
      <c r="M77" s="146">
        <f>M4+M5+M71</f>
        <v>0</v>
      </c>
      <c r="N77" s="111"/>
      <c r="O77" s="112"/>
      <c r="P77" s="101">
        <f>P4+P5+P71</f>
        <v>0</v>
      </c>
      <c r="Q77" s="145">
        <f>Q4+Q5+Q71</f>
        <v>0</v>
      </c>
      <c r="R77" s="101">
        <f>R4+R5+R71</f>
        <v>0</v>
      </c>
      <c r="S77" s="146">
        <f>S4+S5+S71</f>
        <v>0</v>
      </c>
      <c r="T77" s="146">
        <f>T4+T5+T71</f>
        <v>0</v>
      </c>
      <c r="U77" s="147"/>
      <c r="V77" s="110">
        <f>SUM(V4,V5,V71)</f>
        <v>0</v>
      </c>
    </row>
    <row r="79" spans="1:22" ht="165" x14ac:dyDescent="0.25">
      <c r="A79" s="247" t="s">
        <v>96</v>
      </c>
      <c r="B79" s="247"/>
      <c r="C79" s="247"/>
      <c r="D79" s="247"/>
      <c r="E79" s="247"/>
      <c r="F79" s="247"/>
      <c r="G79" s="246"/>
      <c r="H79" s="246"/>
    </row>
    <row r="80" spans="1:22" x14ac:dyDescent="0.25">
      <c r="A80" s="247"/>
      <c r="B80" s="247"/>
      <c r="C80" s="247"/>
      <c r="D80" s="247"/>
      <c r="E80" s="247"/>
      <c r="F80" s="247"/>
      <c r="G80" s="246"/>
      <c r="H80" s="246"/>
      <c r="I80" s="246"/>
      <c r="J80" s="246"/>
    </row>
    <row r="81" spans="1:19" x14ac:dyDescent="0.25">
      <c r="A81" s="247"/>
      <c r="B81" s="247"/>
      <c r="C81" s="247"/>
      <c r="D81" s="247"/>
      <c r="E81" s="247"/>
      <c r="F81" s="247"/>
    </row>
    <row r="82" spans="1:19" x14ac:dyDescent="0.25">
      <c r="A82" s="247"/>
      <c r="B82" s="247"/>
      <c r="C82" s="247"/>
      <c r="D82" s="247"/>
      <c r="E82" s="247"/>
      <c r="F82" s="247"/>
    </row>
    <row r="83" spans="1:19" x14ac:dyDescent="0.25">
      <c r="A83" s="247"/>
      <c r="B83" s="247"/>
      <c r="C83" s="247"/>
      <c r="D83" s="247"/>
      <c r="E83" s="247"/>
      <c r="F83" s="247"/>
    </row>
    <row r="84" spans="1:19" x14ac:dyDescent="0.25">
      <c r="A84" s="200"/>
      <c r="B84" s="200"/>
      <c r="C84" s="200"/>
      <c r="D84" s="200"/>
      <c r="E84" s="200"/>
      <c r="F84" s="200"/>
      <c r="G84" s="199"/>
      <c r="H84" s="199"/>
      <c r="I84" s="199"/>
      <c r="J84" s="199"/>
      <c r="K84" s="199"/>
      <c r="L84" s="199"/>
      <c r="M84" s="199"/>
      <c r="N84" s="199"/>
      <c r="O84" s="199"/>
      <c r="P84" s="199"/>
      <c r="Q84" s="199"/>
      <c r="R84" s="199"/>
      <c r="S84" s="199"/>
    </row>
    <row r="85" spans="1:19" x14ac:dyDescent="0.25">
      <c r="A85" s="200"/>
      <c r="B85" s="200"/>
      <c r="C85" s="200"/>
      <c r="D85" s="200"/>
      <c r="E85" s="200"/>
      <c r="F85" s="200"/>
      <c r="G85" s="199"/>
      <c r="H85" s="199"/>
      <c r="I85" s="199"/>
      <c r="J85" s="199"/>
      <c r="K85" s="199"/>
      <c r="L85" s="199"/>
      <c r="M85" s="199"/>
      <c r="N85" s="199"/>
      <c r="O85" s="199"/>
      <c r="P85" s="199"/>
      <c r="Q85" s="199"/>
      <c r="R85" s="199"/>
      <c r="S85" s="199"/>
    </row>
    <row r="86" spans="1:19" x14ac:dyDescent="0.25">
      <c r="A86" s="200"/>
      <c r="B86" s="200"/>
      <c r="C86" s="200"/>
      <c r="D86" s="200"/>
      <c r="E86" s="200"/>
      <c r="F86" s="200"/>
      <c r="G86" s="199"/>
      <c r="H86" s="199"/>
      <c r="I86" s="199"/>
      <c r="J86" s="199"/>
      <c r="K86" s="199"/>
      <c r="L86" s="199"/>
      <c r="M86" s="199"/>
      <c r="N86" s="199"/>
      <c r="O86" s="199"/>
      <c r="P86" s="199"/>
      <c r="Q86" s="199"/>
      <c r="R86" s="199"/>
      <c r="S86" s="199"/>
    </row>
    <row r="87" spans="1:19" x14ac:dyDescent="0.25">
      <c r="G87" s="199"/>
      <c r="H87" s="199"/>
      <c r="I87" s="199"/>
      <c r="J87" s="199"/>
      <c r="K87" s="199"/>
      <c r="L87" s="199"/>
      <c r="M87" s="199"/>
      <c r="N87" s="199"/>
      <c r="O87" s="199"/>
      <c r="P87" s="199"/>
      <c r="Q87" s="199"/>
      <c r="R87" s="199"/>
      <c r="S87" s="199"/>
    </row>
    <row r="88" spans="1:19" x14ac:dyDescent="0.25">
      <c r="G88" s="199"/>
      <c r="H88" s="199"/>
      <c r="I88" s="199"/>
      <c r="J88" s="199"/>
      <c r="K88" s="199"/>
      <c r="L88" s="199"/>
      <c r="M88" s="199"/>
      <c r="N88" s="199"/>
      <c r="O88" s="199"/>
      <c r="P88" s="199"/>
      <c r="Q88" s="199"/>
      <c r="R88" s="199"/>
      <c r="S88" s="199"/>
    </row>
    <row r="89" spans="1:19" x14ac:dyDescent="0.25">
      <c r="G89" s="199"/>
      <c r="H89" s="199"/>
      <c r="I89" s="199"/>
      <c r="J89" s="199"/>
      <c r="K89" s="199"/>
      <c r="L89" s="199"/>
      <c r="M89" s="199"/>
      <c r="N89" s="199"/>
      <c r="O89" s="199"/>
      <c r="P89" s="199"/>
      <c r="Q89" s="199"/>
      <c r="R89" s="199"/>
      <c r="S89" s="199"/>
    </row>
    <row r="90" spans="1:19" x14ac:dyDescent="0.25">
      <c r="A90" s="200"/>
      <c r="B90" s="200"/>
      <c r="C90" s="200"/>
      <c r="D90" s="200"/>
      <c r="E90" s="200"/>
      <c r="F90" s="200"/>
      <c r="G90" s="199"/>
      <c r="H90" s="199"/>
      <c r="I90" s="199"/>
      <c r="J90" s="199"/>
      <c r="K90" s="199"/>
      <c r="L90" s="199"/>
      <c r="M90" s="199"/>
      <c r="N90" s="199"/>
      <c r="O90" s="199"/>
      <c r="P90" s="199"/>
      <c r="Q90" s="199"/>
      <c r="R90" s="199"/>
      <c r="S90" s="199"/>
    </row>
    <row r="91" spans="1:19" x14ac:dyDescent="0.25">
      <c r="A91" s="200"/>
      <c r="B91" s="200"/>
      <c r="C91" s="200"/>
      <c r="D91" s="200"/>
      <c r="E91" s="200"/>
      <c r="F91" s="200"/>
      <c r="G91" s="199"/>
      <c r="H91" s="199"/>
      <c r="I91" s="199"/>
      <c r="J91" s="199"/>
      <c r="K91" s="199"/>
      <c r="L91" s="199"/>
      <c r="M91" s="199"/>
      <c r="N91" s="199"/>
      <c r="O91" s="199"/>
      <c r="P91" s="199"/>
      <c r="Q91" s="199"/>
      <c r="R91" s="199"/>
      <c r="S91" s="199"/>
    </row>
    <row r="92" spans="1:19" x14ac:dyDescent="0.25">
      <c r="A92" s="200"/>
      <c r="B92" s="200"/>
      <c r="C92" s="200"/>
      <c r="D92" s="200"/>
      <c r="E92" s="200"/>
      <c r="F92" s="200"/>
      <c r="G92" s="199"/>
      <c r="H92" s="199"/>
      <c r="I92" s="199"/>
      <c r="J92" s="199"/>
      <c r="K92" s="199"/>
      <c r="L92" s="199"/>
      <c r="M92" s="199"/>
      <c r="N92" s="199"/>
      <c r="O92" s="199"/>
      <c r="P92" s="199"/>
      <c r="Q92" s="199"/>
      <c r="R92" s="199"/>
      <c r="S92" s="199"/>
    </row>
    <row r="93" spans="1:19" x14ac:dyDescent="0.25">
      <c r="A93" s="200"/>
      <c r="B93" s="200"/>
      <c r="C93" s="200"/>
      <c r="D93" s="200"/>
      <c r="E93" s="200"/>
      <c r="F93" s="200"/>
      <c r="G93" s="199"/>
      <c r="H93" s="199"/>
      <c r="I93" s="199"/>
      <c r="J93" s="199"/>
      <c r="K93" s="199"/>
      <c r="L93" s="199"/>
      <c r="M93" s="199"/>
      <c r="N93" s="199"/>
      <c r="O93" s="199"/>
      <c r="P93" s="199"/>
      <c r="Q93" s="199"/>
      <c r="R93" s="199"/>
      <c r="S93" s="199"/>
    </row>
  </sheetData>
  <sheetProtection algorithmName="SHA-512" hashValue="Wik8xCIy3MLSDDdU8a5BZHUxIzJ7HE6Wq27Xecxqm3IbOLJBKNtWh+1DGbCGfgdfpOIle0URhS+jBT8XoNtRag==" saltValue="4I7UwOsKVfNSFgnW6vcpRg==" spinCount="100000" sheet="1" objects="1" scenarios="1"/>
  <mergeCells count="3">
    <mergeCell ref="H2:M2"/>
    <mergeCell ref="N2:S2"/>
    <mergeCell ref="B2:G2"/>
  </mergeCells>
  <dataValidations count="2">
    <dataValidation type="list" allowBlank="1" showInputMessage="1" showErrorMessage="1" sqref="B7:B12 B14:B21 B23:B33 B35:B40 B42:B44 B46:B48 B72:B76 B4 B50:B59 B61:B65 B67:B70" xr:uid="{C0A11A00-2F98-46F8-925D-9C5AB7A9F8A8}">
      <formula1>"Heure,Nb de visite"</formula1>
    </dataValidation>
    <dataValidation type="list" allowBlank="1" showInputMessage="1" showErrorMessage="1" sqref="H4 H7:H12 H14:H21 H23:H33 H35:H40 H42:H44 H46:H48 N4 N7:N12 N14:N21 N23:N33 N35:N40 N42:N44 N46:N48 N50:N59 H50:H59 H61:H65 N61:N65 H67:H70 N67:N70" xr:uid="{D83B4589-6442-4270-ADA8-EFADC1FFFA13}">
      <formula1>"Heure,Nb d'intervention"</formula1>
    </dataValidation>
  </dataValidations>
  <printOptions horizontalCentered="1"/>
  <pageMargins left="0.31496062992125984" right="0.31496062992125984" top="0.78740157480314965" bottom="0.55118110236220474" header="0.19685039370078741" footer="0.31496062992125984"/>
  <pageSetup paperSize="9" scale="32" orientation="landscape" horizontalDpi="300" verticalDpi="4294967295" r:id="rId1"/>
  <headerFooter>
    <oddHeader>&amp;L&amp;G</oddHeader>
    <oddFooter>&amp;L&amp;F - &amp;A&amp;R&amp;D</oddFooter>
  </headerFooter>
  <legacyDrawingHF r:id="rId2"/>
  <tableParts count="1">
    <tablePart r:id="rId3"/>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9BBE53-ED9B-4C24-9228-F7E81598740B}">
  <sheetPr>
    <pageSetUpPr fitToPage="1"/>
  </sheetPr>
  <dimension ref="A1:V96"/>
  <sheetViews>
    <sheetView showGridLines="0" zoomScale="55" zoomScaleNormal="55" workbookViewId="0">
      <pane xSplit="1" ySplit="3" topLeftCell="B4" activePane="bottomRight" state="frozen"/>
      <selection activeCell="B8" sqref="B8:F8"/>
      <selection pane="topRight" activeCell="B8" sqref="B8:F8"/>
      <selection pane="bottomLeft" activeCell="B8" sqref="B8:F8"/>
      <selection pane="bottomRight" activeCell="B8" sqref="B8:F8"/>
    </sheetView>
  </sheetViews>
  <sheetFormatPr baseColWidth="10" defaultColWidth="8.85546875" defaultRowHeight="15" outlineLevelRow="1" x14ac:dyDescent="0.25"/>
  <cols>
    <col min="1" max="1" width="45.42578125" style="158" customWidth="1"/>
    <col min="2" max="22" width="16.42578125" style="158" customWidth="1"/>
    <col min="23" max="24" width="13.42578125" style="158" customWidth="1"/>
    <col min="25" max="16384" width="8.85546875" style="158"/>
  </cols>
  <sheetData>
    <row r="1" spans="1:22" ht="15" customHeight="1" thickBot="1" x14ac:dyDescent="0.3">
      <c r="A1" s="124" t="s">
        <v>282</v>
      </c>
      <c r="B1" s="125"/>
      <c r="C1" s="125"/>
      <c r="D1" s="125"/>
      <c r="E1" s="125"/>
      <c r="F1" s="125"/>
      <c r="G1" s="125"/>
      <c r="H1" s="125"/>
      <c r="I1" s="125"/>
      <c r="J1" s="125"/>
      <c r="K1" s="125"/>
      <c r="L1" s="125"/>
      <c r="M1" s="125"/>
      <c r="N1" s="125"/>
      <c r="O1" s="125"/>
      <c r="P1" s="125"/>
      <c r="Q1" s="125"/>
      <c r="R1" s="125"/>
      <c r="S1" s="125"/>
      <c r="T1" s="125"/>
      <c r="U1" s="125"/>
      <c r="V1" s="125"/>
    </row>
    <row r="2" spans="1:22" ht="27" customHeight="1" x14ac:dyDescent="0.25">
      <c r="A2" s="65" t="str">
        <f>'REPRESENTATION GRAPHIQUE'!I3</f>
        <v>Tribunal de proximité de Millau</v>
      </c>
      <c r="B2" s="286" t="s">
        <v>12</v>
      </c>
      <c r="C2" s="287"/>
      <c r="D2" s="287"/>
      <c r="E2" s="287"/>
      <c r="F2" s="287"/>
      <c r="G2" s="288"/>
      <c r="H2" s="286" t="s">
        <v>13</v>
      </c>
      <c r="I2" s="287"/>
      <c r="J2" s="287"/>
      <c r="K2" s="287"/>
      <c r="L2" s="287"/>
      <c r="M2" s="287"/>
      <c r="N2" s="286" t="s">
        <v>14</v>
      </c>
      <c r="O2" s="287"/>
      <c r="P2" s="287"/>
      <c r="Q2" s="287"/>
      <c r="R2" s="287"/>
      <c r="S2" s="287"/>
      <c r="T2" s="159"/>
      <c r="U2" s="159"/>
      <c r="V2" s="159"/>
    </row>
    <row r="3" spans="1:22" ht="60.75" thickBot="1" x14ac:dyDescent="0.3">
      <c r="A3" s="201" t="s">
        <v>15</v>
      </c>
      <c r="B3" s="161" t="s">
        <v>16</v>
      </c>
      <c r="C3" s="162" t="s">
        <v>17</v>
      </c>
      <c r="D3" s="162" t="s">
        <v>18</v>
      </c>
      <c r="E3" s="163" t="s">
        <v>19</v>
      </c>
      <c r="F3" s="162" t="s">
        <v>20</v>
      </c>
      <c r="G3" s="160" t="s">
        <v>97</v>
      </c>
      <c r="H3" s="161" t="s">
        <v>22</v>
      </c>
      <c r="I3" s="162" t="s">
        <v>23</v>
      </c>
      <c r="J3" s="162" t="s">
        <v>24</v>
      </c>
      <c r="K3" s="163" t="s">
        <v>25</v>
      </c>
      <c r="L3" s="162" t="s">
        <v>26</v>
      </c>
      <c r="M3" s="160" t="s">
        <v>98</v>
      </c>
      <c r="N3" s="161" t="s">
        <v>28</v>
      </c>
      <c r="O3" s="162" t="s">
        <v>29</v>
      </c>
      <c r="P3" s="162" t="s">
        <v>30</v>
      </c>
      <c r="Q3" s="163" t="s">
        <v>31</v>
      </c>
      <c r="R3" s="162" t="s">
        <v>32</v>
      </c>
      <c r="S3" s="160" t="s">
        <v>33</v>
      </c>
      <c r="T3" s="164" t="s">
        <v>34</v>
      </c>
      <c r="U3" s="164" t="s">
        <v>35</v>
      </c>
      <c r="V3" s="164" t="s">
        <v>11</v>
      </c>
    </row>
    <row r="4" spans="1:22" ht="15.75" thickBot="1" x14ac:dyDescent="0.3">
      <c r="A4" s="165" t="s">
        <v>8</v>
      </c>
      <c r="B4" s="202" t="str">
        <f>'DPGF BAT N°1'!B4</f>
        <v>Nb de visite</v>
      </c>
      <c r="C4" s="167"/>
      <c r="D4" s="168"/>
      <c r="E4" s="106">
        <f>C4*D4</f>
        <v>0</v>
      </c>
      <c r="F4" s="168"/>
      <c r="G4" s="151"/>
      <c r="H4" s="202">
        <f>'DPGF BAT N°1'!H4</f>
        <v>0</v>
      </c>
      <c r="I4" s="167"/>
      <c r="J4" s="168"/>
      <c r="K4" s="106">
        <f>I4*J4</f>
        <v>0</v>
      </c>
      <c r="L4" s="168"/>
      <c r="M4" s="151"/>
      <c r="N4" s="202">
        <f>'DPGF BAT N°1'!N4</f>
        <v>0</v>
      </c>
      <c r="O4" s="167"/>
      <c r="P4" s="168"/>
      <c r="Q4" s="106">
        <f>O4*P4</f>
        <v>0</v>
      </c>
      <c r="R4" s="168"/>
      <c r="S4" s="151"/>
      <c r="T4" s="151"/>
      <c r="U4" s="120"/>
      <c r="V4" s="108">
        <f>SUM(E4,K4,Q4)</f>
        <v>0</v>
      </c>
    </row>
    <row r="5" spans="1:22" ht="15.75" thickBot="1" x14ac:dyDescent="0.3">
      <c r="A5" s="165" t="s">
        <v>9</v>
      </c>
      <c r="B5" s="111"/>
      <c r="C5" s="112"/>
      <c r="D5" s="101">
        <f>D6+D13+D22+D34+D41+D45+D49</f>
        <v>0</v>
      </c>
      <c r="E5" s="106">
        <f>E6+E13+E22+E34+E41+E45+E49</f>
        <v>0</v>
      </c>
      <c r="F5" s="101">
        <f>F6+F13+F22+F34+F41+F45+F49</f>
        <v>0</v>
      </c>
      <c r="G5" s="100">
        <f>G6+G13+G22+G34+G41+G45+G49</f>
        <v>0</v>
      </c>
      <c r="H5" s="111"/>
      <c r="I5" s="112"/>
      <c r="J5" s="101">
        <f>J6+J13+J22+J34+J41+J45+J49</f>
        <v>0</v>
      </c>
      <c r="K5" s="106">
        <f>K6+K13+K22+K34+K41+K45+K49</f>
        <v>0</v>
      </c>
      <c r="L5" s="101">
        <f>L6+L13+L22+L34+L41+L45+L49</f>
        <v>0</v>
      </c>
      <c r="M5" s="100">
        <f>M6+M13+M22+M34+M41+M45+M49</f>
        <v>0</v>
      </c>
      <c r="N5" s="111"/>
      <c r="O5" s="112"/>
      <c r="P5" s="101">
        <f>P6+P13+P22+P34+P41+P45+P49</f>
        <v>0</v>
      </c>
      <c r="Q5" s="106">
        <f>Q6+Q13+Q22+Q34+Q41+Q45+Q49</f>
        <v>0</v>
      </c>
      <c r="R5" s="101">
        <f>R6+R13+R22+R34+R41+R45+R49</f>
        <v>0</v>
      </c>
      <c r="S5" s="100">
        <f>S6+S13+S22+S34+S41+S45+S49</f>
        <v>0</v>
      </c>
      <c r="T5" s="107">
        <f t="shared" ref="T5" si="0">T6+T13+T22+T34+T41+T45+T49</f>
        <v>0</v>
      </c>
      <c r="U5" s="121"/>
      <c r="V5" s="108">
        <f>SUM(E5,K5,Q5)</f>
        <v>0</v>
      </c>
    </row>
    <row r="6" spans="1:22" ht="15.75" thickBot="1" x14ac:dyDescent="0.3">
      <c r="A6" s="169" t="s">
        <v>37</v>
      </c>
      <c r="B6" s="113"/>
      <c r="C6" s="114"/>
      <c r="D6" s="102">
        <f>SUM(D7:D12)</f>
        <v>0</v>
      </c>
      <c r="E6" s="122">
        <f>SUM(E7:E12)</f>
        <v>0</v>
      </c>
      <c r="F6" s="102">
        <f>SUM(F7:F12)</f>
        <v>0</v>
      </c>
      <c r="G6" s="103">
        <f>SUM(G7:G12)</f>
        <v>0</v>
      </c>
      <c r="H6" s="113"/>
      <c r="I6" s="114"/>
      <c r="J6" s="102">
        <f>SUM(J7:J12)</f>
        <v>0</v>
      </c>
      <c r="K6" s="122">
        <f>SUM(K7:K12)</f>
        <v>0</v>
      </c>
      <c r="L6" s="102">
        <f>SUM(L7:L12)</f>
        <v>0</v>
      </c>
      <c r="M6" s="103">
        <f>SUM(M7:M12)</f>
        <v>0</v>
      </c>
      <c r="N6" s="113"/>
      <c r="O6" s="114"/>
      <c r="P6" s="102">
        <f>SUM(P7:P12)</f>
        <v>0</v>
      </c>
      <c r="Q6" s="122">
        <f>SUM(Q7:Q12)</f>
        <v>0</v>
      </c>
      <c r="R6" s="102">
        <f>SUM(R7:R12)</f>
        <v>0</v>
      </c>
      <c r="S6" s="103">
        <f>SUM(S7:S12)</f>
        <v>0</v>
      </c>
      <c r="T6" s="103">
        <f t="shared" ref="T6" si="1">SUM(T7:T12)</f>
        <v>0</v>
      </c>
      <c r="U6" s="115"/>
      <c r="V6" s="109">
        <f>SUM(E6,G6,K6,M6,Q6,S6)</f>
        <v>0</v>
      </c>
    </row>
    <row r="7" spans="1:22" ht="15.75" outlineLevel="1" thickBot="1" x14ac:dyDescent="0.3">
      <c r="A7" s="170" t="s">
        <v>38</v>
      </c>
      <c r="B7" s="202" t="str">
        <f>'DPGF BAT N°1'!B7</f>
        <v>Heure</v>
      </c>
      <c r="C7" s="203">
        <f>'DPGF BAT N°1'!C7</f>
        <v>0</v>
      </c>
      <c r="D7" s="168"/>
      <c r="E7" s="171">
        <f>C7*D7</f>
        <v>0</v>
      </c>
      <c r="F7" s="168"/>
      <c r="G7" s="172"/>
      <c r="H7" s="202">
        <f>'DPGF BAT N°1'!H7</f>
        <v>0</v>
      </c>
      <c r="I7" s="203">
        <f>'DPGF BAT N°1'!I7</f>
        <v>0</v>
      </c>
      <c r="J7" s="168"/>
      <c r="K7" s="171">
        <f>I7*J7</f>
        <v>0</v>
      </c>
      <c r="L7" s="168"/>
      <c r="M7" s="172"/>
      <c r="N7" s="202">
        <f>'DPGF BAT N°1'!N7</f>
        <v>0</v>
      </c>
      <c r="O7" s="203">
        <f>'DPGF BAT N°1'!O7</f>
        <v>0</v>
      </c>
      <c r="P7" s="168"/>
      <c r="Q7" s="171">
        <f>O7*P7</f>
        <v>0</v>
      </c>
      <c r="R7" s="168"/>
      <c r="S7" s="172"/>
      <c r="T7" s="173"/>
      <c r="U7" s="174">
        <f>'DPGF BAT N°1'!U7</f>
        <v>0</v>
      </c>
      <c r="V7" s="175">
        <f>SUM(E7,G7,K7,M7,Q7,S7)</f>
        <v>0</v>
      </c>
    </row>
    <row r="8" spans="1:22" ht="15.75" outlineLevel="1" thickBot="1" x14ac:dyDescent="0.3">
      <c r="A8" s="170" t="s">
        <v>40</v>
      </c>
      <c r="B8" s="202">
        <f>'DPGF BAT N°1'!B8</f>
        <v>0</v>
      </c>
      <c r="C8" s="203">
        <f>'DPGF BAT N°1'!C8</f>
        <v>0</v>
      </c>
      <c r="D8" s="168"/>
      <c r="E8" s="171">
        <f t="shared" ref="E8:E12" si="2">C8*D8</f>
        <v>0</v>
      </c>
      <c r="F8" s="168"/>
      <c r="G8" s="172"/>
      <c r="H8" s="202">
        <f>'DPGF BAT N°1'!H8</f>
        <v>0</v>
      </c>
      <c r="I8" s="203">
        <f>'DPGF BAT N°1'!I8</f>
        <v>0</v>
      </c>
      <c r="J8" s="168"/>
      <c r="K8" s="171">
        <f t="shared" ref="K8:K12" si="3">I8*J8</f>
        <v>0</v>
      </c>
      <c r="L8" s="168"/>
      <c r="M8" s="172"/>
      <c r="N8" s="202">
        <f>'DPGF BAT N°1'!N8</f>
        <v>0</v>
      </c>
      <c r="O8" s="203">
        <f>'DPGF BAT N°1'!O8</f>
        <v>0</v>
      </c>
      <c r="P8" s="168"/>
      <c r="Q8" s="171">
        <f t="shared" ref="Q8:Q12" si="4">O8*P8</f>
        <v>0</v>
      </c>
      <c r="R8" s="168"/>
      <c r="S8" s="172"/>
      <c r="T8" s="173"/>
      <c r="U8" s="174">
        <f>'DPGF BAT N°1'!U8</f>
        <v>0</v>
      </c>
      <c r="V8" s="175">
        <f t="shared" ref="V8:V76" si="5">SUM(E8,G8,K8,M8,Q8,S8)</f>
        <v>0</v>
      </c>
    </row>
    <row r="9" spans="1:22" ht="15.75" outlineLevel="1" thickBot="1" x14ac:dyDescent="0.3">
      <c r="A9" s="170" t="s">
        <v>41</v>
      </c>
      <c r="B9" s="202">
        <f>'DPGF BAT N°1'!B9</f>
        <v>0</v>
      </c>
      <c r="C9" s="203">
        <f>'DPGF BAT N°1'!C9</f>
        <v>0</v>
      </c>
      <c r="D9" s="168"/>
      <c r="E9" s="171">
        <f t="shared" si="2"/>
        <v>0</v>
      </c>
      <c r="F9" s="168"/>
      <c r="G9" s="172"/>
      <c r="H9" s="202">
        <f>'DPGF BAT N°1'!H9</f>
        <v>0</v>
      </c>
      <c r="I9" s="203">
        <f>'DPGF BAT N°1'!I9</f>
        <v>0</v>
      </c>
      <c r="J9" s="168"/>
      <c r="K9" s="171">
        <f t="shared" si="3"/>
        <v>0</v>
      </c>
      <c r="L9" s="168"/>
      <c r="M9" s="172"/>
      <c r="N9" s="202">
        <f>'DPGF BAT N°1'!N9</f>
        <v>0</v>
      </c>
      <c r="O9" s="203">
        <f>'DPGF BAT N°1'!O9</f>
        <v>0</v>
      </c>
      <c r="P9" s="168"/>
      <c r="Q9" s="171">
        <f t="shared" si="4"/>
        <v>0</v>
      </c>
      <c r="R9" s="168"/>
      <c r="S9" s="172"/>
      <c r="T9" s="173"/>
      <c r="U9" s="174">
        <f>'DPGF BAT N°1'!U9</f>
        <v>0</v>
      </c>
      <c r="V9" s="175">
        <f t="shared" si="5"/>
        <v>0</v>
      </c>
    </row>
    <row r="10" spans="1:22" ht="15.75" outlineLevel="1" thickBot="1" x14ac:dyDescent="0.3">
      <c r="A10" s="170" t="s">
        <v>42</v>
      </c>
      <c r="B10" s="202">
        <f>'DPGF BAT N°1'!B10</f>
        <v>0</v>
      </c>
      <c r="C10" s="203">
        <f>'DPGF BAT N°1'!C10</f>
        <v>0</v>
      </c>
      <c r="D10" s="168"/>
      <c r="E10" s="171">
        <f t="shared" si="2"/>
        <v>0</v>
      </c>
      <c r="F10" s="168"/>
      <c r="G10" s="172"/>
      <c r="H10" s="202">
        <f>'DPGF BAT N°1'!H10</f>
        <v>0</v>
      </c>
      <c r="I10" s="203">
        <f>'DPGF BAT N°1'!I10</f>
        <v>0</v>
      </c>
      <c r="J10" s="168"/>
      <c r="K10" s="171">
        <f t="shared" si="3"/>
        <v>0</v>
      </c>
      <c r="L10" s="168"/>
      <c r="M10" s="172"/>
      <c r="N10" s="202">
        <f>'DPGF BAT N°1'!N10</f>
        <v>0</v>
      </c>
      <c r="O10" s="203">
        <f>'DPGF BAT N°1'!O10</f>
        <v>0</v>
      </c>
      <c r="P10" s="168"/>
      <c r="Q10" s="171">
        <f t="shared" si="4"/>
        <v>0</v>
      </c>
      <c r="R10" s="168"/>
      <c r="S10" s="172"/>
      <c r="T10" s="173"/>
      <c r="U10" s="174">
        <f>'DPGF BAT N°1'!U10</f>
        <v>0</v>
      </c>
      <c r="V10" s="175">
        <f t="shared" si="5"/>
        <v>0</v>
      </c>
    </row>
    <row r="11" spans="1:22" ht="15.75" outlineLevel="1" thickBot="1" x14ac:dyDescent="0.3">
      <c r="A11" s="170" t="s">
        <v>43</v>
      </c>
      <c r="B11" s="202">
        <f>'DPGF BAT N°1'!B11</f>
        <v>0</v>
      </c>
      <c r="C11" s="203">
        <f>'DPGF BAT N°1'!C11</f>
        <v>0</v>
      </c>
      <c r="D11" s="168"/>
      <c r="E11" s="171">
        <f t="shared" si="2"/>
        <v>0</v>
      </c>
      <c r="F11" s="168"/>
      <c r="G11" s="172"/>
      <c r="H11" s="202">
        <f>'DPGF BAT N°1'!H11</f>
        <v>0</v>
      </c>
      <c r="I11" s="203">
        <f>'DPGF BAT N°1'!I11</f>
        <v>0</v>
      </c>
      <c r="J11" s="168"/>
      <c r="K11" s="171">
        <f t="shared" si="3"/>
        <v>0</v>
      </c>
      <c r="L11" s="168"/>
      <c r="M11" s="172"/>
      <c r="N11" s="202">
        <f>'DPGF BAT N°1'!N11</f>
        <v>0</v>
      </c>
      <c r="O11" s="203">
        <f>'DPGF BAT N°1'!O11</f>
        <v>0</v>
      </c>
      <c r="P11" s="168"/>
      <c r="Q11" s="171">
        <f t="shared" si="4"/>
        <v>0</v>
      </c>
      <c r="R11" s="168"/>
      <c r="S11" s="172"/>
      <c r="T11" s="173"/>
      <c r="U11" s="174">
        <f>'DPGF BAT N°1'!U11</f>
        <v>0</v>
      </c>
      <c r="V11" s="175">
        <f t="shared" si="5"/>
        <v>0</v>
      </c>
    </row>
    <row r="12" spans="1:22" ht="15.75" outlineLevel="1" thickBot="1" x14ac:dyDescent="0.3">
      <c r="A12" s="170" t="s">
        <v>44</v>
      </c>
      <c r="B12" s="202">
        <f>'DPGF BAT N°1'!B12</f>
        <v>0</v>
      </c>
      <c r="C12" s="203">
        <f>'DPGF BAT N°1'!C12</f>
        <v>0</v>
      </c>
      <c r="D12" s="168"/>
      <c r="E12" s="171">
        <f t="shared" si="2"/>
        <v>0</v>
      </c>
      <c r="F12" s="168"/>
      <c r="G12" s="172"/>
      <c r="H12" s="202">
        <f>'DPGF BAT N°1'!H12</f>
        <v>0</v>
      </c>
      <c r="I12" s="203">
        <f>'DPGF BAT N°1'!I12</f>
        <v>0</v>
      </c>
      <c r="J12" s="168"/>
      <c r="K12" s="171">
        <f t="shared" si="3"/>
        <v>0</v>
      </c>
      <c r="L12" s="168"/>
      <c r="M12" s="172"/>
      <c r="N12" s="202">
        <f>'DPGF BAT N°1'!N12</f>
        <v>0</v>
      </c>
      <c r="O12" s="203">
        <f>'DPGF BAT N°1'!O12</f>
        <v>0</v>
      </c>
      <c r="P12" s="168"/>
      <c r="Q12" s="171">
        <f t="shared" si="4"/>
        <v>0</v>
      </c>
      <c r="R12" s="168"/>
      <c r="S12" s="172"/>
      <c r="T12" s="173"/>
      <c r="U12" s="174">
        <f>'DPGF BAT N°1'!U12</f>
        <v>0</v>
      </c>
      <c r="V12" s="175">
        <f t="shared" si="5"/>
        <v>0</v>
      </c>
    </row>
    <row r="13" spans="1:22" ht="15.75" thickBot="1" x14ac:dyDescent="0.3">
      <c r="A13" s="169" t="s">
        <v>45</v>
      </c>
      <c r="B13" s="113"/>
      <c r="C13" s="114"/>
      <c r="D13" s="102">
        <f>SUM(D14:D21)</f>
        <v>0</v>
      </c>
      <c r="E13" s="122">
        <f>SUM(E14:E21)</f>
        <v>0</v>
      </c>
      <c r="F13" s="102">
        <f>SUM(F14:F21)</f>
        <v>0</v>
      </c>
      <c r="G13" s="103">
        <f>SUM(G14:G21)</f>
        <v>0</v>
      </c>
      <c r="H13" s="113"/>
      <c r="I13" s="114"/>
      <c r="J13" s="102">
        <f>SUM(J14:J21)</f>
        <v>0</v>
      </c>
      <c r="K13" s="122">
        <f>SUM(K14:K21)</f>
        <v>0</v>
      </c>
      <c r="L13" s="102">
        <f>SUM(L14:L21)</f>
        <v>0</v>
      </c>
      <c r="M13" s="103">
        <f>SUM(M14:M21)</f>
        <v>0</v>
      </c>
      <c r="N13" s="113"/>
      <c r="O13" s="114"/>
      <c r="P13" s="102">
        <f>SUM(P14:P21)</f>
        <v>0</v>
      </c>
      <c r="Q13" s="122">
        <f>SUM(Q14:Q21)</f>
        <v>0</v>
      </c>
      <c r="R13" s="102">
        <f>SUM(R14:R21)</f>
        <v>0</v>
      </c>
      <c r="S13" s="103">
        <f>SUM(S14:S21)</f>
        <v>0</v>
      </c>
      <c r="T13" s="103">
        <f t="shared" ref="T13" si="6">SUM(T14:T21)</f>
        <v>0</v>
      </c>
      <c r="U13" s="115"/>
      <c r="V13" s="109">
        <f t="shared" si="5"/>
        <v>0</v>
      </c>
    </row>
    <row r="14" spans="1:22" ht="15.75" outlineLevel="1" thickBot="1" x14ac:dyDescent="0.3">
      <c r="A14" s="176" t="s">
        <v>46</v>
      </c>
      <c r="B14" s="202">
        <f>'DPGF BAT N°1'!B14</f>
        <v>0</v>
      </c>
      <c r="C14" s="204">
        <f>'DPGF BAT N°1'!C14</f>
        <v>0</v>
      </c>
      <c r="D14" s="178"/>
      <c r="E14" s="171">
        <f>C14*D14</f>
        <v>0</v>
      </c>
      <c r="F14" s="178"/>
      <c r="G14" s="172"/>
      <c r="H14" s="202">
        <f>'DPGF BAT N°1'!H14</f>
        <v>0</v>
      </c>
      <c r="I14" s="204">
        <f>'DPGF BAT N°1'!I14</f>
        <v>0</v>
      </c>
      <c r="J14" s="178"/>
      <c r="K14" s="171">
        <f>I14*J14</f>
        <v>0</v>
      </c>
      <c r="L14" s="178"/>
      <c r="M14" s="172"/>
      <c r="N14" s="202">
        <f>'DPGF BAT N°1'!N14</f>
        <v>0</v>
      </c>
      <c r="O14" s="204">
        <f>'DPGF BAT N°1'!O14</f>
        <v>0</v>
      </c>
      <c r="P14" s="178"/>
      <c r="Q14" s="171">
        <f>O14*P14</f>
        <v>0</v>
      </c>
      <c r="R14" s="178"/>
      <c r="S14" s="172"/>
      <c r="T14" s="179"/>
      <c r="U14" s="180">
        <f>'DPGF BAT N°1'!U14</f>
        <v>0</v>
      </c>
      <c r="V14" s="175">
        <f t="shared" si="5"/>
        <v>0</v>
      </c>
    </row>
    <row r="15" spans="1:22" ht="15.75" outlineLevel="1" thickBot="1" x14ac:dyDescent="0.3">
      <c r="A15" s="176" t="s">
        <v>47</v>
      </c>
      <c r="B15" s="202">
        <f>'DPGF BAT N°1'!B15</f>
        <v>0</v>
      </c>
      <c r="C15" s="204">
        <f>'DPGF BAT N°1'!C15</f>
        <v>0</v>
      </c>
      <c r="D15" s="178"/>
      <c r="E15" s="171">
        <f t="shared" ref="E15:E21" si="7">C15*D15</f>
        <v>0</v>
      </c>
      <c r="F15" s="178"/>
      <c r="G15" s="172"/>
      <c r="H15" s="202">
        <f>'DPGF BAT N°1'!H15</f>
        <v>0</v>
      </c>
      <c r="I15" s="204">
        <f>'DPGF BAT N°1'!I15</f>
        <v>0</v>
      </c>
      <c r="J15" s="178"/>
      <c r="K15" s="171">
        <f t="shared" ref="K15:K21" si="8">I15*J15</f>
        <v>0</v>
      </c>
      <c r="L15" s="178"/>
      <c r="M15" s="172"/>
      <c r="N15" s="202">
        <f>'DPGF BAT N°1'!N15</f>
        <v>0</v>
      </c>
      <c r="O15" s="204">
        <f>'DPGF BAT N°1'!O15</f>
        <v>0</v>
      </c>
      <c r="P15" s="178"/>
      <c r="Q15" s="171">
        <f t="shared" ref="Q15:Q21" si="9">O15*P15</f>
        <v>0</v>
      </c>
      <c r="R15" s="178"/>
      <c r="S15" s="172"/>
      <c r="T15" s="179"/>
      <c r="U15" s="180">
        <f>'DPGF BAT N°1'!U15</f>
        <v>0</v>
      </c>
      <c r="V15" s="175">
        <f t="shared" si="5"/>
        <v>0</v>
      </c>
    </row>
    <row r="16" spans="1:22" ht="15.75" outlineLevel="1" thickBot="1" x14ac:dyDescent="0.3">
      <c r="A16" s="176" t="s">
        <v>48</v>
      </c>
      <c r="B16" s="202">
        <f>'DPGF BAT N°1'!B16</f>
        <v>0</v>
      </c>
      <c r="C16" s="204">
        <f>'DPGF BAT N°1'!C16</f>
        <v>0</v>
      </c>
      <c r="D16" s="178"/>
      <c r="E16" s="171">
        <f t="shared" si="7"/>
        <v>0</v>
      </c>
      <c r="F16" s="178"/>
      <c r="G16" s="172"/>
      <c r="H16" s="202">
        <f>'DPGF BAT N°1'!H16</f>
        <v>0</v>
      </c>
      <c r="I16" s="204">
        <f>'DPGF BAT N°1'!I16</f>
        <v>0</v>
      </c>
      <c r="J16" s="178"/>
      <c r="K16" s="171">
        <f t="shared" si="8"/>
        <v>0</v>
      </c>
      <c r="L16" s="178"/>
      <c r="M16" s="172"/>
      <c r="N16" s="202">
        <f>'DPGF BAT N°1'!N16</f>
        <v>0</v>
      </c>
      <c r="O16" s="204">
        <f>'DPGF BAT N°1'!O16</f>
        <v>0</v>
      </c>
      <c r="P16" s="178"/>
      <c r="Q16" s="171">
        <f t="shared" si="9"/>
        <v>0</v>
      </c>
      <c r="R16" s="178"/>
      <c r="S16" s="172"/>
      <c r="T16" s="179"/>
      <c r="U16" s="180">
        <f>'DPGF BAT N°1'!U16</f>
        <v>0</v>
      </c>
      <c r="V16" s="175">
        <f t="shared" si="5"/>
        <v>0</v>
      </c>
    </row>
    <row r="17" spans="1:22" ht="15.75" outlineLevel="1" thickBot="1" x14ac:dyDescent="0.3">
      <c r="A17" s="176" t="s">
        <v>49</v>
      </c>
      <c r="B17" s="202">
        <f>'DPGF BAT N°1'!B17</f>
        <v>0</v>
      </c>
      <c r="C17" s="204">
        <f>'DPGF BAT N°1'!C17</f>
        <v>0</v>
      </c>
      <c r="D17" s="178"/>
      <c r="E17" s="171">
        <f t="shared" si="7"/>
        <v>0</v>
      </c>
      <c r="F17" s="178"/>
      <c r="G17" s="172"/>
      <c r="H17" s="202">
        <f>'DPGF BAT N°1'!H17</f>
        <v>0</v>
      </c>
      <c r="I17" s="204">
        <f>'DPGF BAT N°1'!I17</f>
        <v>0</v>
      </c>
      <c r="J17" s="178"/>
      <c r="K17" s="171">
        <f t="shared" si="8"/>
        <v>0</v>
      </c>
      <c r="L17" s="178"/>
      <c r="M17" s="172"/>
      <c r="N17" s="202">
        <f>'DPGF BAT N°1'!N17</f>
        <v>0</v>
      </c>
      <c r="O17" s="204">
        <f>'DPGF BAT N°1'!O17</f>
        <v>0</v>
      </c>
      <c r="P17" s="178"/>
      <c r="Q17" s="171">
        <f t="shared" si="9"/>
        <v>0</v>
      </c>
      <c r="R17" s="178"/>
      <c r="S17" s="172"/>
      <c r="T17" s="179"/>
      <c r="U17" s="180">
        <f>'DPGF BAT N°1'!U17</f>
        <v>0</v>
      </c>
      <c r="V17" s="175">
        <f t="shared" si="5"/>
        <v>0</v>
      </c>
    </row>
    <row r="18" spans="1:22" ht="15.75" outlineLevel="1" thickBot="1" x14ac:dyDescent="0.3">
      <c r="A18" s="176" t="s">
        <v>50</v>
      </c>
      <c r="B18" s="202">
        <f>'DPGF BAT N°1'!B18</f>
        <v>0</v>
      </c>
      <c r="C18" s="204">
        <f>'DPGF BAT N°1'!C18</f>
        <v>0</v>
      </c>
      <c r="D18" s="178"/>
      <c r="E18" s="171">
        <f t="shared" si="7"/>
        <v>0</v>
      </c>
      <c r="F18" s="178"/>
      <c r="G18" s="172"/>
      <c r="H18" s="202">
        <f>'DPGF BAT N°1'!H18</f>
        <v>0</v>
      </c>
      <c r="I18" s="204">
        <f>'DPGF BAT N°1'!I18</f>
        <v>0</v>
      </c>
      <c r="J18" s="178"/>
      <c r="K18" s="171">
        <f t="shared" si="8"/>
        <v>0</v>
      </c>
      <c r="L18" s="178"/>
      <c r="M18" s="172"/>
      <c r="N18" s="202">
        <f>'DPGF BAT N°1'!N18</f>
        <v>0</v>
      </c>
      <c r="O18" s="204">
        <f>'DPGF BAT N°1'!O18</f>
        <v>0</v>
      </c>
      <c r="P18" s="178"/>
      <c r="Q18" s="171">
        <f t="shared" si="9"/>
        <v>0</v>
      </c>
      <c r="R18" s="178"/>
      <c r="S18" s="172"/>
      <c r="T18" s="179"/>
      <c r="U18" s="180">
        <f>'DPGF BAT N°1'!U18</f>
        <v>0</v>
      </c>
      <c r="V18" s="175">
        <f t="shared" si="5"/>
        <v>0</v>
      </c>
    </row>
    <row r="19" spans="1:22" ht="15.75" outlineLevel="1" thickBot="1" x14ac:dyDescent="0.3">
      <c r="A19" s="176" t="s">
        <v>51</v>
      </c>
      <c r="B19" s="202">
        <f>'DPGF BAT N°1'!B19</f>
        <v>0</v>
      </c>
      <c r="C19" s="204">
        <f>'DPGF BAT N°1'!C19</f>
        <v>0</v>
      </c>
      <c r="D19" s="178"/>
      <c r="E19" s="171">
        <f t="shared" si="7"/>
        <v>0</v>
      </c>
      <c r="F19" s="178"/>
      <c r="G19" s="172"/>
      <c r="H19" s="202">
        <f>'DPGF BAT N°1'!H19</f>
        <v>0</v>
      </c>
      <c r="I19" s="204">
        <f>'DPGF BAT N°1'!I19</f>
        <v>0</v>
      </c>
      <c r="J19" s="178"/>
      <c r="K19" s="171">
        <f t="shared" si="8"/>
        <v>0</v>
      </c>
      <c r="L19" s="178"/>
      <c r="M19" s="172"/>
      <c r="N19" s="202">
        <f>'DPGF BAT N°1'!N19</f>
        <v>0</v>
      </c>
      <c r="O19" s="204">
        <f>'DPGF BAT N°1'!O19</f>
        <v>0</v>
      </c>
      <c r="P19" s="178"/>
      <c r="Q19" s="171">
        <f t="shared" si="9"/>
        <v>0</v>
      </c>
      <c r="R19" s="178"/>
      <c r="S19" s="172"/>
      <c r="T19" s="179"/>
      <c r="U19" s="180">
        <f>'DPGF BAT N°1'!U19</f>
        <v>0</v>
      </c>
      <c r="V19" s="175">
        <f t="shared" si="5"/>
        <v>0</v>
      </c>
    </row>
    <row r="20" spans="1:22" ht="15.75" outlineLevel="1" thickBot="1" x14ac:dyDescent="0.3">
      <c r="A20" s="176" t="s">
        <v>52</v>
      </c>
      <c r="B20" s="202">
        <f>'DPGF BAT N°1'!B20</f>
        <v>0</v>
      </c>
      <c r="C20" s="204">
        <f>'DPGF BAT N°1'!C20</f>
        <v>0</v>
      </c>
      <c r="D20" s="178"/>
      <c r="E20" s="171">
        <f t="shared" si="7"/>
        <v>0</v>
      </c>
      <c r="F20" s="178"/>
      <c r="G20" s="172"/>
      <c r="H20" s="202">
        <f>'DPGF BAT N°1'!H20</f>
        <v>0</v>
      </c>
      <c r="I20" s="204">
        <f>'DPGF BAT N°1'!I20</f>
        <v>0</v>
      </c>
      <c r="J20" s="178"/>
      <c r="K20" s="171">
        <f t="shared" si="8"/>
        <v>0</v>
      </c>
      <c r="L20" s="178"/>
      <c r="M20" s="172"/>
      <c r="N20" s="202">
        <f>'DPGF BAT N°1'!N20</f>
        <v>0</v>
      </c>
      <c r="O20" s="204">
        <f>'DPGF BAT N°1'!O20</f>
        <v>0</v>
      </c>
      <c r="P20" s="178"/>
      <c r="Q20" s="171">
        <f t="shared" si="9"/>
        <v>0</v>
      </c>
      <c r="R20" s="178"/>
      <c r="S20" s="172"/>
      <c r="T20" s="179"/>
      <c r="U20" s="180">
        <f>'DPGF BAT N°1'!U20</f>
        <v>0</v>
      </c>
      <c r="V20" s="175">
        <f t="shared" si="5"/>
        <v>0</v>
      </c>
    </row>
    <row r="21" spans="1:22" ht="15.75" outlineLevel="1" thickBot="1" x14ac:dyDescent="0.3">
      <c r="A21" s="176" t="s">
        <v>53</v>
      </c>
      <c r="B21" s="202">
        <f>'DPGF BAT N°1'!B21</f>
        <v>0</v>
      </c>
      <c r="C21" s="204">
        <f>'DPGF BAT N°1'!C21</f>
        <v>0</v>
      </c>
      <c r="D21" s="178"/>
      <c r="E21" s="171">
        <f t="shared" si="7"/>
        <v>0</v>
      </c>
      <c r="F21" s="178"/>
      <c r="G21" s="172"/>
      <c r="H21" s="202">
        <f>'DPGF BAT N°1'!H21</f>
        <v>0</v>
      </c>
      <c r="I21" s="204">
        <f>'DPGF BAT N°1'!I21</f>
        <v>0</v>
      </c>
      <c r="J21" s="178"/>
      <c r="K21" s="171">
        <f t="shared" si="8"/>
        <v>0</v>
      </c>
      <c r="L21" s="178"/>
      <c r="M21" s="172"/>
      <c r="N21" s="202">
        <f>'DPGF BAT N°1'!N21</f>
        <v>0</v>
      </c>
      <c r="O21" s="204">
        <f>'DPGF BAT N°1'!O21</f>
        <v>0</v>
      </c>
      <c r="P21" s="178"/>
      <c r="Q21" s="171">
        <f t="shared" si="9"/>
        <v>0</v>
      </c>
      <c r="R21" s="178"/>
      <c r="S21" s="172"/>
      <c r="T21" s="179"/>
      <c r="U21" s="180">
        <f>'DPGF BAT N°1'!U21</f>
        <v>0</v>
      </c>
      <c r="V21" s="175">
        <f t="shared" si="5"/>
        <v>0</v>
      </c>
    </row>
    <row r="22" spans="1:22" ht="15.75" thickBot="1" x14ac:dyDescent="0.3">
      <c r="A22" s="169" t="s">
        <v>54</v>
      </c>
      <c r="B22" s="113"/>
      <c r="C22" s="114"/>
      <c r="D22" s="102">
        <f>SUM(D23:D33)</f>
        <v>0</v>
      </c>
      <c r="E22" s="122">
        <f>SUM(E23:E33)</f>
        <v>0</v>
      </c>
      <c r="F22" s="102">
        <f>SUM(F23:F33)</f>
        <v>0</v>
      </c>
      <c r="G22" s="103">
        <f>SUM(G23:G33)</f>
        <v>0</v>
      </c>
      <c r="H22" s="113"/>
      <c r="I22" s="114"/>
      <c r="J22" s="102">
        <f>SUM(J23:J33)</f>
        <v>0</v>
      </c>
      <c r="K22" s="122">
        <f>SUM(K23:K33)</f>
        <v>0</v>
      </c>
      <c r="L22" s="102">
        <f>SUM(L23:L33)</f>
        <v>0</v>
      </c>
      <c r="M22" s="103">
        <f>SUM(M23:M33)</f>
        <v>0</v>
      </c>
      <c r="N22" s="113"/>
      <c r="O22" s="114"/>
      <c r="P22" s="102">
        <f>SUM(P23:P33)</f>
        <v>0</v>
      </c>
      <c r="Q22" s="122">
        <f>SUM(Q23:Q33)</f>
        <v>0</v>
      </c>
      <c r="R22" s="102">
        <f>SUM(R23:R33)</f>
        <v>0</v>
      </c>
      <c r="S22" s="103">
        <f>SUM(S23:S33)</f>
        <v>0</v>
      </c>
      <c r="T22" s="103">
        <f t="shared" ref="T22" si="10">SUM(T23:T33)</f>
        <v>0</v>
      </c>
      <c r="U22" s="115"/>
      <c r="V22" s="109">
        <f t="shared" si="5"/>
        <v>0</v>
      </c>
    </row>
    <row r="23" spans="1:22" ht="15.75" outlineLevel="1" thickBot="1" x14ac:dyDescent="0.3">
      <c r="A23" s="176" t="s">
        <v>55</v>
      </c>
      <c r="B23" s="202">
        <f>'DPGF BAT N°1'!B23</f>
        <v>0</v>
      </c>
      <c r="C23" s="204">
        <f>'DPGF BAT N°1'!C23</f>
        <v>0</v>
      </c>
      <c r="D23" s="178"/>
      <c r="E23" s="171">
        <f>C23*D23</f>
        <v>0</v>
      </c>
      <c r="F23" s="178"/>
      <c r="G23" s="172"/>
      <c r="H23" s="202">
        <f>'DPGF BAT N°1'!H23</f>
        <v>0</v>
      </c>
      <c r="I23" s="204">
        <f>'DPGF BAT N°1'!I23</f>
        <v>0</v>
      </c>
      <c r="J23" s="178"/>
      <c r="K23" s="171">
        <f>I23*J23</f>
        <v>0</v>
      </c>
      <c r="L23" s="178"/>
      <c r="M23" s="172"/>
      <c r="N23" s="202">
        <f>'DPGF BAT N°1'!N23</f>
        <v>0</v>
      </c>
      <c r="O23" s="204">
        <f>'DPGF BAT N°1'!O23</f>
        <v>0</v>
      </c>
      <c r="P23" s="178"/>
      <c r="Q23" s="171">
        <f>O23*P23</f>
        <v>0</v>
      </c>
      <c r="R23" s="178"/>
      <c r="S23" s="172"/>
      <c r="T23" s="179"/>
      <c r="U23" s="180">
        <f>'DPGF BAT N°1'!U23</f>
        <v>0</v>
      </c>
      <c r="V23" s="175">
        <f t="shared" si="5"/>
        <v>0</v>
      </c>
    </row>
    <row r="24" spans="1:22" ht="15.75" outlineLevel="1" thickBot="1" x14ac:dyDescent="0.3">
      <c r="A24" s="176" t="s">
        <v>56</v>
      </c>
      <c r="B24" s="202">
        <f>'DPGF BAT N°1'!B24</f>
        <v>0</v>
      </c>
      <c r="C24" s="204">
        <f>'DPGF BAT N°1'!C24</f>
        <v>0</v>
      </c>
      <c r="D24" s="178"/>
      <c r="E24" s="171">
        <f t="shared" ref="E24:E33" si="11">C24*D24</f>
        <v>0</v>
      </c>
      <c r="F24" s="178"/>
      <c r="G24" s="172"/>
      <c r="H24" s="202">
        <f>'DPGF BAT N°1'!H24</f>
        <v>0</v>
      </c>
      <c r="I24" s="204">
        <f>'DPGF BAT N°1'!I24</f>
        <v>0</v>
      </c>
      <c r="J24" s="178"/>
      <c r="K24" s="171">
        <f t="shared" ref="K24:K33" si="12">I24*J24</f>
        <v>0</v>
      </c>
      <c r="L24" s="178"/>
      <c r="M24" s="172"/>
      <c r="N24" s="202">
        <f>'DPGF BAT N°1'!N24</f>
        <v>0</v>
      </c>
      <c r="O24" s="204">
        <f>'DPGF BAT N°1'!O24</f>
        <v>0</v>
      </c>
      <c r="P24" s="178"/>
      <c r="Q24" s="171">
        <f t="shared" ref="Q24:Q33" si="13">O24*P24</f>
        <v>0</v>
      </c>
      <c r="R24" s="178"/>
      <c r="S24" s="172"/>
      <c r="T24" s="179"/>
      <c r="U24" s="180">
        <f>'DPGF BAT N°1'!U24</f>
        <v>0</v>
      </c>
      <c r="V24" s="175">
        <f t="shared" si="5"/>
        <v>0</v>
      </c>
    </row>
    <row r="25" spans="1:22" ht="15.75" outlineLevel="1" thickBot="1" x14ac:dyDescent="0.3">
      <c r="A25" s="176" t="s">
        <v>57</v>
      </c>
      <c r="B25" s="202">
        <f>'DPGF BAT N°1'!B25</f>
        <v>0</v>
      </c>
      <c r="C25" s="204">
        <f>'DPGF BAT N°1'!C25</f>
        <v>0</v>
      </c>
      <c r="D25" s="178"/>
      <c r="E25" s="171">
        <f t="shared" si="11"/>
        <v>0</v>
      </c>
      <c r="F25" s="178"/>
      <c r="G25" s="172"/>
      <c r="H25" s="202">
        <f>'DPGF BAT N°1'!H25</f>
        <v>0</v>
      </c>
      <c r="I25" s="204">
        <f>'DPGF BAT N°1'!I25</f>
        <v>0</v>
      </c>
      <c r="J25" s="178"/>
      <c r="K25" s="171">
        <f t="shared" si="12"/>
        <v>0</v>
      </c>
      <c r="L25" s="178"/>
      <c r="M25" s="172"/>
      <c r="N25" s="202">
        <f>'DPGF BAT N°1'!N25</f>
        <v>0</v>
      </c>
      <c r="O25" s="204">
        <f>'DPGF BAT N°1'!O25</f>
        <v>0</v>
      </c>
      <c r="P25" s="178"/>
      <c r="Q25" s="171">
        <f t="shared" si="13"/>
        <v>0</v>
      </c>
      <c r="R25" s="178"/>
      <c r="S25" s="172"/>
      <c r="T25" s="179"/>
      <c r="U25" s="180">
        <f>'DPGF BAT N°1'!U25</f>
        <v>0</v>
      </c>
      <c r="V25" s="175">
        <f t="shared" si="5"/>
        <v>0</v>
      </c>
    </row>
    <row r="26" spans="1:22" ht="15.75" outlineLevel="1" thickBot="1" x14ac:dyDescent="0.3">
      <c r="A26" s="176" t="s">
        <v>58</v>
      </c>
      <c r="B26" s="202">
        <f>'DPGF BAT N°1'!B26</f>
        <v>0</v>
      </c>
      <c r="C26" s="204">
        <f>'DPGF BAT N°1'!C26</f>
        <v>0</v>
      </c>
      <c r="D26" s="178"/>
      <c r="E26" s="171">
        <f t="shared" si="11"/>
        <v>0</v>
      </c>
      <c r="F26" s="178"/>
      <c r="G26" s="172"/>
      <c r="H26" s="202">
        <f>'DPGF BAT N°1'!H26</f>
        <v>0</v>
      </c>
      <c r="I26" s="204">
        <f>'DPGF BAT N°1'!I26</f>
        <v>0</v>
      </c>
      <c r="J26" s="178"/>
      <c r="K26" s="171">
        <f t="shared" si="12"/>
        <v>0</v>
      </c>
      <c r="L26" s="178"/>
      <c r="M26" s="172"/>
      <c r="N26" s="202">
        <f>'DPGF BAT N°1'!N26</f>
        <v>0</v>
      </c>
      <c r="O26" s="204">
        <f>'DPGF BAT N°1'!O26</f>
        <v>0</v>
      </c>
      <c r="P26" s="178"/>
      <c r="Q26" s="171">
        <f t="shared" si="13"/>
        <v>0</v>
      </c>
      <c r="R26" s="178"/>
      <c r="S26" s="172"/>
      <c r="T26" s="179"/>
      <c r="U26" s="180">
        <f>'DPGF BAT N°1'!U26</f>
        <v>0</v>
      </c>
      <c r="V26" s="175">
        <f t="shared" si="5"/>
        <v>0</v>
      </c>
    </row>
    <row r="27" spans="1:22" ht="15.75" outlineLevel="1" thickBot="1" x14ac:dyDescent="0.3">
      <c r="A27" s="176" t="s">
        <v>59</v>
      </c>
      <c r="B27" s="202">
        <f>'DPGF BAT N°1'!B27</f>
        <v>0</v>
      </c>
      <c r="C27" s="204">
        <f>'DPGF BAT N°1'!C27</f>
        <v>0</v>
      </c>
      <c r="D27" s="178"/>
      <c r="E27" s="171">
        <f t="shared" si="11"/>
        <v>0</v>
      </c>
      <c r="F27" s="178"/>
      <c r="G27" s="172"/>
      <c r="H27" s="202">
        <f>'DPGF BAT N°1'!H27</f>
        <v>0</v>
      </c>
      <c r="I27" s="204">
        <f>'DPGF BAT N°1'!I27</f>
        <v>0</v>
      </c>
      <c r="J27" s="178"/>
      <c r="K27" s="171">
        <f t="shared" si="12"/>
        <v>0</v>
      </c>
      <c r="L27" s="178"/>
      <c r="M27" s="172"/>
      <c r="N27" s="202">
        <f>'DPGF BAT N°1'!N27</f>
        <v>0</v>
      </c>
      <c r="O27" s="204">
        <f>'DPGF BAT N°1'!O27</f>
        <v>0</v>
      </c>
      <c r="P27" s="178"/>
      <c r="Q27" s="171">
        <f t="shared" si="13"/>
        <v>0</v>
      </c>
      <c r="R27" s="178"/>
      <c r="S27" s="172"/>
      <c r="T27" s="179"/>
      <c r="U27" s="180">
        <f>'DPGF BAT N°1'!U27</f>
        <v>0</v>
      </c>
      <c r="V27" s="175">
        <f t="shared" si="5"/>
        <v>0</v>
      </c>
    </row>
    <row r="28" spans="1:22" ht="15.75" outlineLevel="1" thickBot="1" x14ac:dyDescent="0.3">
      <c r="A28" s="176" t="s">
        <v>60</v>
      </c>
      <c r="B28" s="202">
        <f>'DPGF BAT N°1'!B28</f>
        <v>0</v>
      </c>
      <c r="C28" s="204">
        <f>'DPGF BAT N°1'!C28</f>
        <v>0</v>
      </c>
      <c r="D28" s="178"/>
      <c r="E28" s="171">
        <f t="shared" si="11"/>
        <v>0</v>
      </c>
      <c r="F28" s="178"/>
      <c r="G28" s="172"/>
      <c r="H28" s="202">
        <f>'DPGF BAT N°1'!H28</f>
        <v>0</v>
      </c>
      <c r="I28" s="204">
        <f>'DPGF BAT N°1'!I28</f>
        <v>0</v>
      </c>
      <c r="J28" s="178"/>
      <c r="K28" s="171">
        <f t="shared" si="12"/>
        <v>0</v>
      </c>
      <c r="L28" s="178"/>
      <c r="M28" s="172"/>
      <c r="N28" s="202">
        <f>'DPGF BAT N°1'!N28</f>
        <v>0</v>
      </c>
      <c r="O28" s="204">
        <f>'DPGF BAT N°1'!O28</f>
        <v>0</v>
      </c>
      <c r="P28" s="178"/>
      <c r="Q28" s="171">
        <f t="shared" si="13"/>
        <v>0</v>
      </c>
      <c r="R28" s="178"/>
      <c r="S28" s="172"/>
      <c r="T28" s="179"/>
      <c r="U28" s="180">
        <f>'DPGF BAT N°1'!U28</f>
        <v>0</v>
      </c>
      <c r="V28" s="175">
        <f t="shared" si="5"/>
        <v>0</v>
      </c>
    </row>
    <row r="29" spans="1:22" ht="15.75" outlineLevel="1" thickBot="1" x14ac:dyDescent="0.3">
      <c r="A29" s="176" t="s">
        <v>61</v>
      </c>
      <c r="B29" s="202">
        <f>'DPGF BAT N°1'!B29</f>
        <v>0</v>
      </c>
      <c r="C29" s="204">
        <f>'DPGF BAT N°1'!C29</f>
        <v>0</v>
      </c>
      <c r="D29" s="178"/>
      <c r="E29" s="171">
        <f t="shared" si="11"/>
        <v>0</v>
      </c>
      <c r="F29" s="178"/>
      <c r="G29" s="172"/>
      <c r="H29" s="202">
        <f>'DPGF BAT N°1'!H29</f>
        <v>0</v>
      </c>
      <c r="I29" s="204">
        <f>'DPGF BAT N°1'!I29</f>
        <v>0</v>
      </c>
      <c r="J29" s="178"/>
      <c r="K29" s="171">
        <f t="shared" si="12"/>
        <v>0</v>
      </c>
      <c r="L29" s="178"/>
      <c r="M29" s="172"/>
      <c r="N29" s="202">
        <f>'DPGF BAT N°1'!N29</f>
        <v>0</v>
      </c>
      <c r="O29" s="204">
        <f>'DPGF BAT N°1'!O29</f>
        <v>0</v>
      </c>
      <c r="P29" s="178"/>
      <c r="Q29" s="171">
        <f t="shared" si="13"/>
        <v>0</v>
      </c>
      <c r="R29" s="178"/>
      <c r="S29" s="172"/>
      <c r="T29" s="179"/>
      <c r="U29" s="180">
        <f>'DPGF BAT N°1'!U29</f>
        <v>0</v>
      </c>
      <c r="V29" s="175">
        <f t="shared" si="5"/>
        <v>0</v>
      </c>
    </row>
    <row r="30" spans="1:22" ht="15.75" outlineLevel="1" thickBot="1" x14ac:dyDescent="0.3">
      <c r="A30" s="176" t="s">
        <v>62</v>
      </c>
      <c r="B30" s="202">
        <f>'DPGF BAT N°1'!B30</f>
        <v>0</v>
      </c>
      <c r="C30" s="204">
        <f>'DPGF BAT N°1'!C30</f>
        <v>0</v>
      </c>
      <c r="D30" s="178"/>
      <c r="E30" s="171">
        <f t="shared" si="11"/>
        <v>0</v>
      </c>
      <c r="F30" s="178"/>
      <c r="G30" s="172"/>
      <c r="H30" s="202">
        <f>'DPGF BAT N°1'!H30</f>
        <v>0</v>
      </c>
      <c r="I30" s="204">
        <f>'DPGF BAT N°1'!I30</f>
        <v>0</v>
      </c>
      <c r="J30" s="178"/>
      <c r="K30" s="171">
        <f t="shared" si="12"/>
        <v>0</v>
      </c>
      <c r="L30" s="178"/>
      <c r="M30" s="172"/>
      <c r="N30" s="202">
        <f>'DPGF BAT N°1'!N30</f>
        <v>0</v>
      </c>
      <c r="O30" s="204">
        <f>'DPGF BAT N°1'!O30</f>
        <v>0</v>
      </c>
      <c r="P30" s="178"/>
      <c r="Q30" s="171">
        <f t="shared" si="13"/>
        <v>0</v>
      </c>
      <c r="R30" s="178"/>
      <c r="S30" s="172"/>
      <c r="T30" s="179"/>
      <c r="U30" s="180">
        <f>'DPGF BAT N°1'!U30</f>
        <v>0</v>
      </c>
      <c r="V30" s="175">
        <f t="shared" si="5"/>
        <v>0</v>
      </c>
    </row>
    <row r="31" spans="1:22" ht="15.75" outlineLevel="1" thickBot="1" x14ac:dyDescent="0.3">
      <c r="A31" s="176" t="s">
        <v>63</v>
      </c>
      <c r="B31" s="202">
        <f>'DPGF BAT N°1'!B31</f>
        <v>0</v>
      </c>
      <c r="C31" s="204">
        <f>'DPGF BAT N°1'!C31</f>
        <v>0</v>
      </c>
      <c r="D31" s="178"/>
      <c r="E31" s="171">
        <f t="shared" si="11"/>
        <v>0</v>
      </c>
      <c r="F31" s="178"/>
      <c r="G31" s="172"/>
      <c r="H31" s="202">
        <f>'DPGF BAT N°1'!H31</f>
        <v>0</v>
      </c>
      <c r="I31" s="204">
        <f>'DPGF BAT N°1'!I31</f>
        <v>0</v>
      </c>
      <c r="J31" s="178"/>
      <c r="K31" s="171">
        <f t="shared" si="12"/>
        <v>0</v>
      </c>
      <c r="L31" s="178"/>
      <c r="M31" s="172"/>
      <c r="N31" s="202">
        <f>'DPGF BAT N°1'!N31</f>
        <v>0</v>
      </c>
      <c r="O31" s="204">
        <f>'DPGF BAT N°1'!O31</f>
        <v>0</v>
      </c>
      <c r="P31" s="178"/>
      <c r="Q31" s="171">
        <f t="shared" si="13"/>
        <v>0</v>
      </c>
      <c r="R31" s="178"/>
      <c r="S31" s="172"/>
      <c r="T31" s="179"/>
      <c r="U31" s="180">
        <f>'DPGF BAT N°1'!U31</f>
        <v>0</v>
      </c>
      <c r="V31" s="175">
        <f t="shared" si="5"/>
        <v>0</v>
      </c>
    </row>
    <row r="32" spans="1:22" ht="15.75" outlineLevel="1" thickBot="1" x14ac:dyDescent="0.3">
      <c r="A32" s="176" t="s">
        <v>64</v>
      </c>
      <c r="B32" s="202">
        <f>'DPGF BAT N°1'!B32</f>
        <v>0</v>
      </c>
      <c r="C32" s="204">
        <f>'DPGF BAT N°1'!C32</f>
        <v>0</v>
      </c>
      <c r="D32" s="178"/>
      <c r="E32" s="171">
        <f t="shared" si="11"/>
        <v>0</v>
      </c>
      <c r="F32" s="178"/>
      <c r="G32" s="172"/>
      <c r="H32" s="202">
        <f>'DPGF BAT N°1'!H32</f>
        <v>0</v>
      </c>
      <c r="I32" s="204">
        <f>'DPGF BAT N°1'!I32</f>
        <v>0</v>
      </c>
      <c r="J32" s="178"/>
      <c r="K32" s="171">
        <f t="shared" si="12"/>
        <v>0</v>
      </c>
      <c r="L32" s="178"/>
      <c r="M32" s="172"/>
      <c r="N32" s="202">
        <f>'DPGF BAT N°1'!N32</f>
        <v>0</v>
      </c>
      <c r="O32" s="204">
        <f>'DPGF BAT N°1'!O32</f>
        <v>0</v>
      </c>
      <c r="P32" s="178"/>
      <c r="Q32" s="171">
        <f t="shared" si="13"/>
        <v>0</v>
      </c>
      <c r="R32" s="178"/>
      <c r="S32" s="172"/>
      <c r="T32" s="179"/>
      <c r="U32" s="180">
        <f>'DPGF BAT N°1'!U32</f>
        <v>0</v>
      </c>
      <c r="V32" s="175">
        <f t="shared" si="5"/>
        <v>0</v>
      </c>
    </row>
    <row r="33" spans="1:22" ht="15.75" outlineLevel="1" thickBot="1" x14ac:dyDescent="0.3">
      <c r="A33" s="176" t="s">
        <v>65</v>
      </c>
      <c r="B33" s="202">
        <f>'DPGF BAT N°1'!B33</f>
        <v>0</v>
      </c>
      <c r="C33" s="204">
        <f>'DPGF BAT N°1'!C33</f>
        <v>0</v>
      </c>
      <c r="D33" s="178"/>
      <c r="E33" s="171">
        <f t="shared" si="11"/>
        <v>0</v>
      </c>
      <c r="F33" s="178"/>
      <c r="G33" s="172"/>
      <c r="H33" s="202">
        <f>'DPGF BAT N°1'!H33</f>
        <v>0</v>
      </c>
      <c r="I33" s="204">
        <f>'DPGF BAT N°1'!I33</f>
        <v>0</v>
      </c>
      <c r="J33" s="178"/>
      <c r="K33" s="171">
        <f t="shared" si="12"/>
        <v>0</v>
      </c>
      <c r="L33" s="178"/>
      <c r="M33" s="172"/>
      <c r="N33" s="202">
        <f>'DPGF BAT N°1'!N33</f>
        <v>0</v>
      </c>
      <c r="O33" s="204">
        <f>'DPGF BAT N°1'!O33</f>
        <v>0</v>
      </c>
      <c r="P33" s="178"/>
      <c r="Q33" s="171">
        <f t="shared" si="13"/>
        <v>0</v>
      </c>
      <c r="R33" s="178"/>
      <c r="S33" s="172"/>
      <c r="T33" s="179"/>
      <c r="U33" s="180">
        <f>'DPGF BAT N°1'!U33</f>
        <v>0</v>
      </c>
      <c r="V33" s="175">
        <f t="shared" si="5"/>
        <v>0</v>
      </c>
    </row>
    <row r="34" spans="1:22" ht="15.75" thickBot="1" x14ac:dyDescent="0.3">
      <c r="A34" s="169" t="s">
        <v>66</v>
      </c>
      <c r="B34" s="113"/>
      <c r="C34" s="114"/>
      <c r="D34" s="102">
        <f>SUM(D35:D40)</f>
        <v>0</v>
      </c>
      <c r="E34" s="122">
        <f>SUM(E35:E40)</f>
        <v>0</v>
      </c>
      <c r="F34" s="102">
        <f>SUM(F35:F40)</f>
        <v>0</v>
      </c>
      <c r="G34" s="103">
        <f>SUM(G35:G40)</f>
        <v>0</v>
      </c>
      <c r="H34" s="113"/>
      <c r="I34" s="114"/>
      <c r="J34" s="102">
        <f>SUM(J35:J40)</f>
        <v>0</v>
      </c>
      <c r="K34" s="122">
        <f>SUM(K35:K40)</f>
        <v>0</v>
      </c>
      <c r="L34" s="102">
        <f>SUM(L35:L40)</f>
        <v>0</v>
      </c>
      <c r="M34" s="103">
        <f>SUM(M35:M40)</f>
        <v>0</v>
      </c>
      <c r="N34" s="113"/>
      <c r="O34" s="114"/>
      <c r="P34" s="102">
        <f>SUM(P35:P40)</f>
        <v>0</v>
      </c>
      <c r="Q34" s="122">
        <f>SUM(Q35:Q40)</f>
        <v>0</v>
      </c>
      <c r="R34" s="102">
        <f>SUM(R35:R40)</f>
        <v>0</v>
      </c>
      <c r="S34" s="103">
        <f>SUM(S35:S40)</f>
        <v>0</v>
      </c>
      <c r="T34" s="103">
        <f t="shared" ref="T34" si="14">SUM(T35:T40)</f>
        <v>0</v>
      </c>
      <c r="U34" s="115"/>
      <c r="V34" s="109">
        <f t="shared" si="5"/>
        <v>0</v>
      </c>
    </row>
    <row r="35" spans="1:22" ht="15.75" outlineLevel="1" thickBot="1" x14ac:dyDescent="0.3">
      <c r="A35" s="176" t="s">
        <v>67</v>
      </c>
      <c r="B35" s="202">
        <f>'DPGF BAT N°1'!B35</f>
        <v>0</v>
      </c>
      <c r="C35" s="204">
        <f>'DPGF BAT N°1'!C35</f>
        <v>0</v>
      </c>
      <c r="D35" s="178"/>
      <c r="E35" s="171">
        <f>C35*D35</f>
        <v>0</v>
      </c>
      <c r="F35" s="178"/>
      <c r="G35" s="172"/>
      <c r="H35" s="202">
        <f>'DPGF BAT N°1'!H35</f>
        <v>0</v>
      </c>
      <c r="I35" s="204">
        <f>'DPGF BAT N°1'!I35</f>
        <v>0</v>
      </c>
      <c r="J35" s="178"/>
      <c r="K35" s="171">
        <f>I35*J35</f>
        <v>0</v>
      </c>
      <c r="L35" s="178"/>
      <c r="M35" s="172"/>
      <c r="N35" s="202">
        <f>'DPGF BAT N°1'!N35</f>
        <v>0</v>
      </c>
      <c r="O35" s="204">
        <f>'DPGF BAT N°1'!O35</f>
        <v>0</v>
      </c>
      <c r="P35" s="178"/>
      <c r="Q35" s="171">
        <f>O35*P35</f>
        <v>0</v>
      </c>
      <c r="R35" s="178"/>
      <c r="S35" s="172"/>
      <c r="T35" s="179"/>
      <c r="U35" s="180">
        <f>'DPGF BAT N°1'!U35</f>
        <v>0</v>
      </c>
      <c r="V35" s="175">
        <f t="shared" si="5"/>
        <v>0</v>
      </c>
    </row>
    <row r="36" spans="1:22" ht="15.75" outlineLevel="1" thickBot="1" x14ac:dyDescent="0.3">
      <c r="A36" s="176" t="s">
        <v>68</v>
      </c>
      <c r="B36" s="202">
        <f>'DPGF BAT N°1'!B36</f>
        <v>0</v>
      </c>
      <c r="C36" s="204">
        <f>'DPGF BAT N°1'!C36</f>
        <v>0</v>
      </c>
      <c r="D36" s="178"/>
      <c r="E36" s="171">
        <f t="shared" ref="E36:E40" si="15">C36*D36</f>
        <v>0</v>
      </c>
      <c r="F36" s="178"/>
      <c r="G36" s="172"/>
      <c r="H36" s="202">
        <f>'DPGF BAT N°1'!H36</f>
        <v>0</v>
      </c>
      <c r="I36" s="204">
        <f>'DPGF BAT N°1'!I36</f>
        <v>0</v>
      </c>
      <c r="J36" s="178"/>
      <c r="K36" s="171">
        <f t="shared" ref="K36:K40" si="16">I36*J36</f>
        <v>0</v>
      </c>
      <c r="L36" s="178"/>
      <c r="M36" s="172"/>
      <c r="N36" s="202">
        <f>'DPGF BAT N°1'!N36</f>
        <v>0</v>
      </c>
      <c r="O36" s="204">
        <f>'DPGF BAT N°1'!O36</f>
        <v>0</v>
      </c>
      <c r="P36" s="178"/>
      <c r="Q36" s="171">
        <f t="shared" ref="Q36:Q40" si="17">O36*P36</f>
        <v>0</v>
      </c>
      <c r="R36" s="178"/>
      <c r="S36" s="172"/>
      <c r="T36" s="179"/>
      <c r="U36" s="180">
        <f>'DPGF BAT N°1'!U36</f>
        <v>0</v>
      </c>
      <c r="V36" s="175">
        <f t="shared" si="5"/>
        <v>0</v>
      </c>
    </row>
    <row r="37" spans="1:22" ht="15.75" outlineLevel="1" thickBot="1" x14ac:dyDescent="0.3">
      <c r="A37" s="176" t="s">
        <v>69</v>
      </c>
      <c r="B37" s="202">
        <f>'DPGF BAT N°1'!B37</f>
        <v>0</v>
      </c>
      <c r="C37" s="204">
        <f>'DPGF BAT N°1'!C37</f>
        <v>0</v>
      </c>
      <c r="D37" s="178"/>
      <c r="E37" s="171">
        <f t="shared" si="15"/>
        <v>0</v>
      </c>
      <c r="F37" s="178"/>
      <c r="G37" s="172"/>
      <c r="H37" s="202">
        <f>'DPGF BAT N°1'!H37</f>
        <v>0</v>
      </c>
      <c r="I37" s="204">
        <f>'DPGF BAT N°1'!I37</f>
        <v>0</v>
      </c>
      <c r="J37" s="178"/>
      <c r="K37" s="171">
        <f t="shared" si="16"/>
        <v>0</v>
      </c>
      <c r="L37" s="178"/>
      <c r="M37" s="172"/>
      <c r="N37" s="202">
        <f>'DPGF BAT N°1'!N37</f>
        <v>0</v>
      </c>
      <c r="O37" s="204">
        <f>'DPGF BAT N°1'!O37</f>
        <v>0</v>
      </c>
      <c r="P37" s="178"/>
      <c r="Q37" s="171">
        <f t="shared" si="17"/>
        <v>0</v>
      </c>
      <c r="R37" s="178"/>
      <c r="S37" s="172"/>
      <c r="T37" s="179"/>
      <c r="U37" s="180">
        <f>'DPGF BAT N°1'!U37</f>
        <v>0</v>
      </c>
      <c r="V37" s="175">
        <f t="shared" si="5"/>
        <v>0</v>
      </c>
    </row>
    <row r="38" spans="1:22" ht="15.75" outlineLevel="1" thickBot="1" x14ac:dyDescent="0.3">
      <c r="A38" s="176" t="s">
        <v>70</v>
      </c>
      <c r="B38" s="202">
        <f>'DPGF BAT N°1'!B38</f>
        <v>0</v>
      </c>
      <c r="C38" s="204">
        <f>'DPGF BAT N°1'!C38</f>
        <v>0</v>
      </c>
      <c r="D38" s="178"/>
      <c r="E38" s="171">
        <f t="shared" si="15"/>
        <v>0</v>
      </c>
      <c r="F38" s="178"/>
      <c r="G38" s="172"/>
      <c r="H38" s="202">
        <f>'DPGF BAT N°1'!H38</f>
        <v>0</v>
      </c>
      <c r="I38" s="204">
        <f>'DPGF BAT N°1'!I38</f>
        <v>0</v>
      </c>
      <c r="J38" s="178"/>
      <c r="K38" s="171">
        <f t="shared" si="16"/>
        <v>0</v>
      </c>
      <c r="L38" s="178"/>
      <c r="M38" s="172"/>
      <c r="N38" s="202">
        <f>'DPGF BAT N°1'!N38</f>
        <v>0</v>
      </c>
      <c r="O38" s="204">
        <f>'DPGF BAT N°1'!O38</f>
        <v>0</v>
      </c>
      <c r="P38" s="178"/>
      <c r="Q38" s="171">
        <f t="shared" si="17"/>
        <v>0</v>
      </c>
      <c r="R38" s="178"/>
      <c r="S38" s="172"/>
      <c r="T38" s="179"/>
      <c r="U38" s="180">
        <f>'DPGF BAT N°1'!U38</f>
        <v>0</v>
      </c>
      <c r="V38" s="175">
        <f t="shared" si="5"/>
        <v>0</v>
      </c>
    </row>
    <row r="39" spans="1:22" ht="15.75" outlineLevel="1" thickBot="1" x14ac:dyDescent="0.3">
      <c r="A39" s="176" t="s">
        <v>71</v>
      </c>
      <c r="B39" s="202">
        <f>'DPGF BAT N°1'!B39</f>
        <v>0</v>
      </c>
      <c r="C39" s="204">
        <f>'DPGF BAT N°1'!C39</f>
        <v>0</v>
      </c>
      <c r="D39" s="178"/>
      <c r="E39" s="171">
        <f t="shared" si="15"/>
        <v>0</v>
      </c>
      <c r="F39" s="178"/>
      <c r="G39" s="172"/>
      <c r="H39" s="202">
        <f>'DPGF BAT N°1'!H39</f>
        <v>0</v>
      </c>
      <c r="I39" s="204">
        <f>'DPGF BAT N°1'!I39</f>
        <v>0</v>
      </c>
      <c r="J39" s="178"/>
      <c r="K39" s="171">
        <f t="shared" si="16"/>
        <v>0</v>
      </c>
      <c r="L39" s="178"/>
      <c r="M39" s="172"/>
      <c r="N39" s="202">
        <f>'DPGF BAT N°1'!N39</f>
        <v>0</v>
      </c>
      <c r="O39" s="204">
        <f>'DPGF BAT N°1'!O39</f>
        <v>0</v>
      </c>
      <c r="P39" s="178"/>
      <c r="Q39" s="171">
        <f t="shared" si="17"/>
        <v>0</v>
      </c>
      <c r="R39" s="178"/>
      <c r="S39" s="172"/>
      <c r="T39" s="179"/>
      <c r="U39" s="180">
        <f>'DPGF BAT N°1'!U39</f>
        <v>0</v>
      </c>
      <c r="V39" s="175">
        <f t="shared" si="5"/>
        <v>0</v>
      </c>
    </row>
    <row r="40" spans="1:22" ht="15.75" outlineLevel="1" thickBot="1" x14ac:dyDescent="0.3">
      <c r="A40" s="176" t="s">
        <v>72</v>
      </c>
      <c r="B40" s="202">
        <f>'DPGF BAT N°1'!B40</f>
        <v>0</v>
      </c>
      <c r="C40" s="204">
        <f>'DPGF BAT N°1'!C40</f>
        <v>0</v>
      </c>
      <c r="D40" s="178"/>
      <c r="E40" s="171">
        <f t="shared" si="15"/>
        <v>0</v>
      </c>
      <c r="F40" s="178"/>
      <c r="G40" s="172"/>
      <c r="H40" s="202">
        <f>'DPGF BAT N°1'!H40</f>
        <v>0</v>
      </c>
      <c r="I40" s="204">
        <f>'DPGF BAT N°1'!I40</f>
        <v>0</v>
      </c>
      <c r="J40" s="178"/>
      <c r="K40" s="171">
        <f t="shared" si="16"/>
        <v>0</v>
      </c>
      <c r="L40" s="178"/>
      <c r="M40" s="172"/>
      <c r="N40" s="202">
        <f>'DPGF BAT N°1'!N40</f>
        <v>0</v>
      </c>
      <c r="O40" s="204">
        <f>'DPGF BAT N°1'!O40</f>
        <v>0</v>
      </c>
      <c r="P40" s="178"/>
      <c r="Q40" s="171">
        <f t="shared" si="17"/>
        <v>0</v>
      </c>
      <c r="R40" s="178"/>
      <c r="S40" s="172"/>
      <c r="T40" s="179"/>
      <c r="U40" s="180">
        <f>'DPGF BAT N°1'!U40</f>
        <v>0</v>
      </c>
      <c r="V40" s="175">
        <f t="shared" si="5"/>
        <v>0</v>
      </c>
    </row>
    <row r="41" spans="1:22" ht="15.75" thickBot="1" x14ac:dyDescent="0.3">
      <c r="A41" s="169" t="s">
        <v>73</v>
      </c>
      <c r="B41" s="113"/>
      <c r="C41" s="114"/>
      <c r="D41" s="102">
        <f>SUM(D42:D44)</f>
        <v>0</v>
      </c>
      <c r="E41" s="122">
        <f>SUM(E42:E44)</f>
        <v>0</v>
      </c>
      <c r="F41" s="102">
        <f>SUM(F42:F44)</f>
        <v>0</v>
      </c>
      <c r="G41" s="103">
        <f>SUM(G42:G44)</f>
        <v>0</v>
      </c>
      <c r="H41" s="113"/>
      <c r="I41" s="114"/>
      <c r="J41" s="102">
        <f>SUM(J42:J44)</f>
        <v>0</v>
      </c>
      <c r="K41" s="122">
        <f>SUM(K42:K44)</f>
        <v>0</v>
      </c>
      <c r="L41" s="102">
        <f>SUM(L42:L44)</f>
        <v>0</v>
      </c>
      <c r="M41" s="103">
        <f>SUM(M42:M44)</f>
        <v>0</v>
      </c>
      <c r="N41" s="113"/>
      <c r="O41" s="114"/>
      <c r="P41" s="102">
        <f>SUM(P42:P44)</f>
        <v>0</v>
      </c>
      <c r="Q41" s="122">
        <f>SUM(Q42:Q44)</f>
        <v>0</v>
      </c>
      <c r="R41" s="102">
        <f>SUM(R42:R44)</f>
        <v>0</v>
      </c>
      <c r="S41" s="103">
        <f>SUM(S42:S44)</f>
        <v>0</v>
      </c>
      <c r="T41" s="103">
        <f t="shared" ref="T41" si="18">SUM(T42:T44)</f>
        <v>0</v>
      </c>
      <c r="U41" s="115"/>
      <c r="V41" s="109">
        <f t="shared" si="5"/>
        <v>0</v>
      </c>
    </row>
    <row r="42" spans="1:22" ht="15.75" outlineLevel="1" thickBot="1" x14ac:dyDescent="0.3">
      <c r="A42" s="176" t="s">
        <v>74</v>
      </c>
      <c r="B42" s="202">
        <f>'DPGF BAT N°1'!B42</f>
        <v>0</v>
      </c>
      <c r="C42" s="204">
        <f>'DPGF BAT N°1'!C42</f>
        <v>0</v>
      </c>
      <c r="D42" s="178"/>
      <c r="E42" s="171">
        <f>C42*D42</f>
        <v>0</v>
      </c>
      <c r="F42" s="178"/>
      <c r="G42" s="172"/>
      <c r="H42" s="202">
        <f>'DPGF BAT N°1'!H42</f>
        <v>0</v>
      </c>
      <c r="I42" s="204">
        <f>'DPGF BAT N°1'!I42</f>
        <v>0</v>
      </c>
      <c r="J42" s="178"/>
      <c r="K42" s="171">
        <f>I42*J42</f>
        <v>0</v>
      </c>
      <c r="L42" s="178"/>
      <c r="M42" s="172"/>
      <c r="N42" s="202">
        <f>'DPGF BAT N°1'!N42</f>
        <v>0</v>
      </c>
      <c r="O42" s="204">
        <f>'DPGF BAT N°1'!O42</f>
        <v>0</v>
      </c>
      <c r="P42" s="178"/>
      <c r="Q42" s="171">
        <f>O42*P42</f>
        <v>0</v>
      </c>
      <c r="R42" s="178"/>
      <c r="S42" s="172"/>
      <c r="T42" s="179"/>
      <c r="U42" s="180">
        <f>'DPGF BAT N°1'!U42</f>
        <v>0</v>
      </c>
      <c r="V42" s="175">
        <f t="shared" si="5"/>
        <v>0</v>
      </c>
    </row>
    <row r="43" spans="1:22" ht="15.75" outlineLevel="1" thickBot="1" x14ac:dyDescent="0.3">
      <c r="A43" s="176" t="s">
        <v>75</v>
      </c>
      <c r="B43" s="202">
        <f>'DPGF BAT N°1'!B43</f>
        <v>0</v>
      </c>
      <c r="C43" s="204">
        <f>'DPGF BAT N°1'!C43</f>
        <v>0</v>
      </c>
      <c r="D43" s="178"/>
      <c r="E43" s="171">
        <f t="shared" ref="E43:E44" si="19">C43*D43</f>
        <v>0</v>
      </c>
      <c r="F43" s="178"/>
      <c r="G43" s="172"/>
      <c r="H43" s="202">
        <f>'DPGF BAT N°1'!H43</f>
        <v>0</v>
      </c>
      <c r="I43" s="204">
        <f>'DPGF BAT N°1'!I43</f>
        <v>0</v>
      </c>
      <c r="J43" s="178"/>
      <c r="K43" s="171">
        <f t="shared" ref="K43:K44" si="20">I43*J43</f>
        <v>0</v>
      </c>
      <c r="L43" s="178"/>
      <c r="M43" s="172"/>
      <c r="N43" s="202">
        <f>'DPGF BAT N°1'!N43</f>
        <v>0</v>
      </c>
      <c r="O43" s="204">
        <f>'DPGF BAT N°1'!O43</f>
        <v>0</v>
      </c>
      <c r="P43" s="178"/>
      <c r="Q43" s="171">
        <f t="shared" ref="Q43:Q44" si="21">O43*P43</f>
        <v>0</v>
      </c>
      <c r="R43" s="178"/>
      <c r="S43" s="172"/>
      <c r="T43" s="179"/>
      <c r="U43" s="180">
        <f>'DPGF BAT N°1'!U43</f>
        <v>0</v>
      </c>
      <c r="V43" s="175">
        <f t="shared" si="5"/>
        <v>0</v>
      </c>
    </row>
    <row r="44" spans="1:22" ht="15.75" outlineLevel="1" thickBot="1" x14ac:dyDescent="0.3">
      <c r="A44" s="176" t="s">
        <v>72</v>
      </c>
      <c r="B44" s="202">
        <f>'DPGF BAT N°1'!B44</f>
        <v>0</v>
      </c>
      <c r="C44" s="204">
        <f>'DPGF BAT N°1'!C44</f>
        <v>0</v>
      </c>
      <c r="D44" s="178"/>
      <c r="E44" s="171">
        <f t="shared" si="19"/>
        <v>0</v>
      </c>
      <c r="F44" s="178"/>
      <c r="G44" s="172"/>
      <c r="H44" s="202">
        <f>'DPGF BAT N°1'!H44</f>
        <v>0</v>
      </c>
      <c r="I44" s="204">
        <f>'DPGF BAT N°1'!I44</f>
        <v>0</v>
      </c>
      <c r="J44" s="178"/>
      <c r="K44" s="171">
        <f t="shared" si="20"/>
        <v>0</v>
      </c>
      <c r="L44" s="178"/>
      <c r="M44" s="172"/>
      <c r="N44" s="202">
        <f>'DPGF BAT N°1'!N44</f>
        <v>0</v>
      </c>
      <c r="O44" s="204">
        <f>'DPGF BAT N°1'!O44</f>
        <v>0</v>
      </c>
      <c r="P44" s="178"/>
      <c r="Q44" s="171">
        <f t="shared" si="21"/>
        <v>0</v>
      </c>
      <c r="R44" s="178"/>
      <c r="S44" s="172"/>
      <c r="T44" s="179"/>
      <c r="U44" s="180">
        <f>'DPGF BAT N°1'!U44</f>
        <v>0</v>
      </c>
      <c r="V44" s="175">
        <f t="shared" si="5"/>
        <v>0</v>
      </c>
    </row>
    <row r="45" spans="1:22" ht="15.75" thickBot="1" x14ac:dyDescent="0.3">
      <c r="A45" s="169" t="s">
        <v>76</v>
      </c>
      <c r="B45" s="113"/>
      <c r="C45" s="114"/>
      <c r="D45" s="102">
        <f>SUM(D46:D48)</f>
        <v>0</v>
      </c>
      <c r="E45" s="122">
        <f>SUM(E46:E48)</f>
        <v>0</v>
      </c>
      <c r="F45" s="102">
        <f>SUM(F46:F48)</f>
        <v>0</v>
      </c>
      <c r="G45" s="103">
        <f>SUM(G46:G48)</f>
        <v>0</v>
      </c>
      <c r="H45" s="113"/>
      <c r="I45" s="114"/>
      <c r="J45" s="102">
        <f>SUM(J46:J48)</f>
        <v>0</v>
      </c>
      <c r="K45" s="122">
        <f>SUM(K46:K48)</f>
        <v>0</v>
      </c>
      <c r="L45" s="102">
        <f>SUM(L46:L48)</f>
        <v>0</v>
      </c>
      <c r="M45" s="103">
        <f>SUM(M46:M48)</f>
        <v>0</v>
      </c>
      <c r="N45" s="113"/>
      <c r="O45" s="114"/>
      <c r="P45" s="102">
        <f>SUM(P46:P48)</f>
        <v>0</v>
      </c>
      <c r="Q45" s="122">
        <f>SUM(Q46:Q48)</f>
        <v>0</v>
      </c>
      <c r="R45" s="102">
        <f>SUM(R46:R48)</f>
        <v>0</v>
      </c>
      <c r="S45" s="103">
        <f>SUM(S46:S48)</f>
        <v>0</v>
      </c>
      <c r="T45" s="103">
        <f t="shared" ref="T45" si="22">SUM(T46:T48)</f>
        <v>0</v>
      </c>
      <c r="U45" s="115"/>
      <c r="V45" s="109">
        <f t="shared" si="5"/>
        <v>0</v>
      </c>
    </row>
    <row r="46" spans="1:22" ht="15.75" outlineLevel="1" thickBot="1" x14ac:dyDescent="0.3">
      <c r="A46" s="176" t="s">
        <v>77</v>
      </c>
      <c r="B46" s="202">
        <f>'DPGF BAT N°1'!B46</f>
        <v>0</v>
      </c>
      <c r="C46" s="204">
        <f>'DPGF BAT N°1'!C46</f>
        <v>0</v>
      </c>
      <c r="D46" s="178"/>
      <c r="E46" s="171">
        <f>C46*D46</f>
        <v>0</v>
      </c>
      <c r="F46" s="178"/>
      <c r="G46" s="172"/>
      <c r="H46" s="202">
        <f>'DPGF BAT N°1'!H46</f>
        <v>0</v>
      </c>
      <c r="I46" s="204">
        <f>'DPGF BAT N°1'!I46</f>
        <v>0</v>
      </c>
      <c r="J46" s="178"/>
      <c r="K46" s="171">
        <f>I46*J46</f>
        <v>0</v>
      </c>
      <c r="L46" s="178"/>
      <c r="M46" s="172"/>
      <c r="N46" s="202">
        <f>'DPGF BAT N°1'!N46</f>
        <v>0</v>
      </c>
      <c r="O46" s="204">
        <f>'DPGF BAT N°1'!O46</f>
        <v>0</v>
      </c>
      <c r="P46" s="178"/>
      <c r="Q46" s="171">
        <f>O46*P46</f>
        <v>0</v>
      </c>
      <c r="R46" s="178"/>
      <c r="S46" s="172"/>
      <c r="T46" s="179"/>
      <c r="U46" s="180">
        <f>'DPGF BAT N°1'!U46</f>
        <v>0</v>
      </c>
      <c r="V46" s="175">
        <f t="shared" si="5"/>
        <v>0</v>
      </c>
    </row>
    <row r="47" spans="1:22" ht="15.75" outlineLevel="1" thickBot="1" x14ac:dyDescent="0.3">
      <c r="A47" s="176" t="s">
        <v>78</v>
      </c>
      <c r="B47" s="202">
        <f>'DPGF BAT N°1'!B47</f>
        <v>0</v>
      </c>
      <c r="C47" s="204">
        <f>'DPGF BAT N°1'!C47</f>
        <v>0</v>
      </c>
      <c r="D47" s="178"/>
      <c r="E47" s="171">
        <f t="shared" ref="E47:E48" si="23">C47*D47</f>
        <v>0</v>
      </c>
      <c r="F47" s="178"/>
      <c r="G47" s="172"/>
      <c r="H47" s="202">
        <f>'DPGF BAT N°1'!H47</f>
        <v>0</v>
      </c>
      <c r="I47" s="204">
        <f>'DPGF BAT N°1'!I47</f>
        <v>0</v>
      </c>
      <c r="J47" s="178"/>
      <c r="K47" s="171">
        <f t="shared" ref="K47:K48" si="24">I47*J47</f>
        <v>0</v>
      </c>
      <c r="L47" s="178"/>
      <c r="M47" s="172"/>
      <c r="N47" s="202">
        <f>'DPGF BAT N°1'!N47</f>
        <v>0</v>
      </c>
      <c r="O47" s="204">
        <f>'DPGF BAT N°1'!O47</f>
        <v>0</v>
      </c>
      <c r="P47" s="178"/>
      <c r="Q47" s="171">
        <f t="shared" ref="Q47:Q48" si="25">O47*P47</f>
        <v>0</v>
      </c>
      <c r="R47" s="178"/>
      <c r="S47" s="172"/>
      <c r="T47" s="179"/>
      <c r="U47" s="180">
        <f>'DPGF BAT N°1'!U47</f>
        <v>0</v>
      </c>
      <c r="V47" s="175">
        <f t="shared" si="5"/>
        <v>0</v>
      </c>
    </row>
    <row r="48" spans="1:22" ht="15.75" outlineLevel="1" thickBot="1" x14ac:dyDescent="0.3">
      <c r="A48" s="176" t="s">
        <v>79</v>
      </c>
      <c r="B48" s="202">
        <f>'DPGF BAT N°1'!B48</f>
        <v>0</v>
      </c>
      <c r="C48" s="204">
        <f>'DPGF BAT N°1'!C48</f>
        <v>0</v>
      </c>
      <c r="D48" s="178"/>
      <c r="E48" s="171">
        <f t="shared" si="23"/>
        <v>0</v>
      </c>
      <c r="F48" s="178"/>
      <c r="G48" s="172"/>
      <c r="H48" s="202">
        <f>'DPGF BAT N°1'!H48</f>
        <v>0</v>
      </c>
      <c r="I48" s="204">
        <f>'DPGF BAT N°1'!I48</f>
        <v>0</v>
      </c>
      <c r="J48" s="178"/>
      <c r="K48" s="171">
        <f t="shared" si="24"/>
        <v>0</v>
      </c>
      <c r="L48" s="178"/>
      <c r="M48" s="172"/>
      <c r="N48" s="202">
        <f>'DPGF BAT N°1'!N48</f>
        <v>0</v>
      </c>
      <c r="O48" s="204">
        <f>'DPGF BAT N°1'!O48</f>
        <v>0</v>
      </c>
      <c r="P48" s="178"/>
      <c r="Q48" s="171">
        <f t="shared" si="25"/>
        <v>0</v>
      </c>
      <c r="R48" s="178"/>
      <c r="S48" s="172"/>
      <c r="T48" s="179"/>
      <c r="U48" s="180">
        <f>'DPGF BAT N°1'!U48</f>
        <v>0</v>
      </c>
      <c r="V48" s="175">
        <f t="shared" si="5"/>
        <v>0</v>
      </c>
    </row>
    <row r="49" spans="1:22" ht="15.75" thickBot="1" x14ac:dyDescent="0.3">
      <c r="A49" s="169" t="s">
        <v>80</v>
      </c>
      <c r="B49" s="113"/>
      <c r="C49" s="114"/>
      <c r="D49" s="102">
        <f>SUM(D50:D59)</f>
        <v>0</v>
      </c>
      <c r="E49" s="122">
        <f>SUM(E50:E59)</f>
        <v>0</v>
      </c>
      <c r="F49" s="102">
        <f>SUM(F50:F59)</f>
        <v>0</v>
      </c>
      <c r="G49" s="103">
        <f>SUM(G50:G59)</f>
        <v>0</v>
      </c>
      <c r="H49" s="135"/>
      <c r="I49" s="136"/>
      <c r="J49" s="102">
        <f>SUM(J50:J59)</f>
        <v>0</v>
      </c>
      <c r="K49" s="122">
        <f>SUM(K50:K59)</f>
        <v>0</v>
      </c>
      <c r="L49" s="102">
        <f>SUM(L50:L59)</f>
        <v>0</v>
      </c>
      <c r="M49" s="103">
        <f>SUM(M50:M59)</f>
        <v>0</v>
      </c>
      <c r="N49" s="113"/>
      <c r="O49" s="114"/>
      <c r="P49" s="102">
        <f>SUM(P50:P59)</f>
        <v>0</v>
      </c>
      <c r="Q49" s="122">
        <f>SUM(Q50:Q59)</f>
        <v>0</v>
      </c>
      <c r="R49" s="102">
        <f>SUM(R50:R59)</f>
        <v>0</v>
      </c>
      <c r="S49" s="103">
        <f>SUM(S50:S59)</f>
        <v>0</v>
      </c>
      <c r="T49" s="103">
        <f t="shared" ref="T49" si="26">SUM(T50:T59)</f>
        <v>0</v>
      </c>
      <c r="U49" s="115"/>
      <c r="V49" s="109">
        <f t="shared" si="5"/>
        <v>0</v>
      </c>
    </row>
    <row r="50" spans="1:22" ht="15.75" outlineLevel="1" thickBot="1" x14ac:dyDescent="0.3">
      <c r="A50" s="176" t="s">
        <v>81</v>
      </c>
      <c r="B50" s="202">
        <f>'DPGF BAT N°1'!B50</f>
        <v>0</v>
      </c>
      <c r="C50" s="204">
        <f>'DPGF BAT N°1'!C50</f>
        <v>0</v>
      </c>
      <c r="D50" s="178"/>
      <c r="E50" s="171">
        <f>C50*D50</f>
        <v>0</v>
      </c>
      <c r="F50" s="178"/>
      <c r="G50" s="172"/>
      <c r="H50" s="202">
        <f>'DPGF BAT N°1'!H50</f>
        <v>0</v>
      </c>
      <c r="I50" s="204">
        <f>'DPGF BAT N°1'!I50</f>
        <v>0</v>
      </c>
      <c r="J50" s="178"/>
      <c r="K50" s="171">
        <f>I50*J50</f>
        <v>0</v>
      </c>
      <c r="L50" s="178"/>
      <c r="M50" s="172"/>
      <c r="N50" s="202">
        <f>'DPGF BAT N°1'!N50</f>
        <v>0</v>
      </c>
      <c r="O50" s="204">
        <f>'DPGF BAT N°1'!O50</f>
        <v>0</v>
      </c>
      <c r="P50" s="178"/>
      <c r="Q50" s="171">
        <f>O50*P50</f>
        <v>0</v>
      </c>
      <c r="R50" s="178"/>
      <c r="S50" s="172"/>
      <c r="T50" s="179"/>
      <c r="U50" s="180">
        <f>'DPGF BAT N°1'!U50</f>
        <v>0</v>
      </c>
      <c r="V50" s="175">
        <f t="shared" si="5"/>
        <v>0</v>
      </c>
    </row>
    <row r="51" spans="1:22" ht="15.75" outlineLevel="1" thickBot="1" x14ac:dyDescent="0.3">
      <c r="A51" s="176" t="s">
        <v>82</v>
      </c>
      <c r="B51" s="202">
        <f>'DPGF BAT N°1'!B51</f>
        <v>0</v>
      </c>
      <c r="C51" s="204">
        <f>'DPGF BAT N°1'!C51</f>
        <v>0</v>
      </c>
      <c r="D51" s="178"/>
      <c r="E51" s="171">
        <f t="shared" ref="E51:E59" si="27">C51*D51</f>
        <v>0</v>
      </c>
      <c r="F51" s="178"/>
      <c r="G51" s="172"/>
      <c r="H51" s="202">
        <f>'DPGF BAT N°1'!H51</f>
        <v>0</v>
      </c>
      <c r="I51" s="204">
        <f>'DPGF BAT N°1'!I51</f>
        <v>0</v>
      </c>
      <c r="J51" s="178"/>
      <c r="K51" s="171">
        <f t="shared" ref="K51:K59" si="28">I51*J51</f>
        <v>0</v>
      </c>
      <c r="L51" s="178"/>
      <c r="M51" s="172"/>
      <c r="N51" s="202">
        <f>'DPGF BAT N°1'!N51</f>
        <v>0</v>
      </c>
      <c r="O51" s="204">
        <f>'DPGF BAT N°1'!O51</f>
        <v>0</v>
      </c>
      <c r="P51" s="178"/>
      <c r="Q51" s="171">
        <f t="shared" ref="Q51:Q59" si="29">O51*P51</f>
        <v>0</v>
      </c>
      <c r="R51" s="178"/>
      <c r="S51" s="172"/>
      <c r="T51" s="179"/>
      <c r="U51" s="180">
        <f>'DPGF BAT N°1'!U51</f>
        <v>0</v>
      </c>
      <c r="V51" s="175">
        <f t="shared" si="5"/>
        <v>0</v>
      </c>
    </row>
    <row r="52" spans="1:22" ht="15.75" outlineLevel="1" thickBot="1" x14ac:dyDescent="0.3">
      <c r="A52" s="176" t="s">
        <v>83</v>
      </c>
      <c r="B52" s="202">
        <f>'DPGF BAT N°1'!B52</f>
        <v>0</v>
      </c>
      <c r="C52" s="204">
        <f>'DPGF BAT N°1'!C52</f>
        <v>0</v>
      </c>
      <c r="D52" s="178"/>
      <c r="E52" s="171">
        <f t="shared" si="27"/>
        <v>0</v>
      </c>
      <c r="F52" s="178"/>
      <c r="G52" s="172"/>
      <c r="H52" s="202">
        <f>'DPGF BAT N°1'!H52</f>
        <v>0</v>
      </c>
      <c r="I52" s="204">
        <f>'DPGF BAT N°1'!I52</f>
        <v>0</v>
      </c>
      <c r="J52" s="178"/>
      <c r="K52" s="171">
        <f t="shared" si="28"/>
        <v>0</v>
      </c>
      <c r="L52" s="178"/>
      <c r="M52" s="172"/>
      <c r="N52" s="202">
        <f>'DPGF BAT N°1'!N52</f>
        <v>0</v>
      </c>
      <c r="O52" s="204">
        <f>'DPGF BAT N°1'!O52</f>
        <v>0</v>
      </c>
      <c r="P52" s="178"/>
      <c r="Q52" s="171">
        <f t="shared" si="29"/>
        <v>0</v>
      </c>
      <c r="R52" s="178"/>
      <c r="S52" s="172"/>
      <c r="T52" s="179"/>
      <c r="U52" s="180">
        <f>'DPGF BAT N°1'!U52</f>
        <v>0</v>
      </c>
      <c r="V52" s="175">
        <f t="shared" si="5"/>
        <v>0</v>
      </c>
    </row>
    <row r="53" spans="1:22" ht="15.75" outlineLevel="1" thickBot="1" x14ac:dyDescent="0.3">
      <c r="A53" s="176" t="s">
        <v>84</v>
      </c>
      <c r="B53" s="202">
        <f>'DPGF BAT N°1'!B53</f>
        <v>0</v>
      </c>
      <c r="C53" s="204">
        <f>'DPGF BAT N°1'!C53</f>
        <v>0</v>
      </c>
      <c r="D53" s="178"/>
      <c r="E53" s="171">
        <f t="shared" si="27"/>
        <v>0</v>
      </c>
      <c r="F53" s="178"/>
      <c r="G53" s="172"/>
      <c r="H53" s="202">
        <f>'DPGF BAT N°1'!H53</f>
        <v>0</v>
      </c>
      <c r="I53" s="204">
        <f>'DPGF BAT N°1'!I53</f>
        <v>0</v>
      </c>
      <c r="J53" s="178"/>
      <c r="K53" s="171">
        <f t="shared" si="28"/>
        <v>0</v>
      </c>
      <c r="L53" s="178"/>
      <c r="M53" s="172"/>
      <c r="N53" s="202">
        <f>'DPGF BAT N°1'!N53</f>
        <v>0</v>
      </c>
      <c r="O53" s="204">
        <f>'DPGF BAT N°1'!O53</f>
        <v>0</v>
      </c>
      <c r="P53" s="178"/>
      <c r="Q53" s="171">
        <f t="shared" si="29"/>
        <v>0</v>
      </c>
      <c r="R53" s="178"/>
      <c r="S53" s="172"/>
      <c r="T53" s="179"/>
      <c r="U53" s="180">
        <f>'DPGF BAT N°1'!U53</f>
        <v>0</v>
      </c>
      <c r="V53" s="175">
        <f t="shared" si="5"/>
        <v>0</v>
      </c>
    </row>
    <row r="54" spans="1:22" ht="15.75" outlineLevel="1" thickBot="1" x14ac:dyDescent="0.3">
      <c r="A54" s="176" t="s">
        <v>85</v>
      </c>
      <c r="B54" s="202">
        <f>'DPGF BAT N°1'!B54</f>
        <v>0</v>
      </c>
      <c r="C54" s="204">
        <f>'DPGF BAT N°1'!C54</f>
        <v>0</v>
      </c>
      <c r="D54" s="178"/>
      <c r="E54" s="171">
        <f t="shared" si="27"/>
        <v>0</v>
      </c>
      <c r="F54" s="178"/>
      <c r="G54" s="172"/>
      <c r="H54" s="202">
        <f>'DPGF BAT N°1'!H54</f>
        <v>0</v>
      </c>
      <c r="I54" s="204">
        <f>'DPGF BAT N°1'!I54</f>
        <v>0</v>
      </c>
      <c r="J54" s="178"/>
      <c r="K54" s="171">
        <f t="shared" si="28"/>
        <v>0</v>
      </c>
      <c r="L54" s="178"/>
      <c r="M54" s="172"/>
      <c r="N54" s="202">
        <f>'DPGF BAT N°1'!N54</f>
        <v>0</v>
      </c>
      <c r="O54" s="204">
        <f>'DPGF BAT N°1'!O54</f>
        <v>0</v>
      </c>
      <c r="P54" s="178"/>
      <c r="Q54" s="171">
        <f t="shared" si="29"/>
        <v>0</v>
      </c>
      <c r="R54" s="178"/>
      <c r="S54" s="172"/>
      <c r="T54" s="179"/>
      <c r="U54" s="180">
        <f>'DPGF BAT N°1'!U54</f>
        <v>0</v>
      </c>
      <c r="V54" s="175">
        <f t="shared" si="5"/>
        <v>0</v>
      </c>
    </row>
    <row r="55" spans="1:22" ht="15.75" outlineLevel="1" thickBot="1" x14ac:dyDescent="0.3">
      <c r="A55" s="176" t="s">
        <v>86</v>
      </c>
      <c r="B55" s="202">
        <f>'DPGF BAT N°1'!B55</f>
        <v>0</v>
      </c>
      <c r="C55" s="204">
        <f>'DPGF BAT N°1'!C55</f>
        <v>0</v>
      </c>
      <c r="D55" s="178"/>
      <c r="E55" s="171">
        <f t="shared" si="27"/>
        <v>0</v>
      </c>
      <c r="F55" s="178"/>
      <c r="G55" s="172"/>
      <c r="H55" s="202">
        <f>'DPGF BAT N°1'!H55</f>
        <v>0</v>
      </c>
      <c r="I55" s="204">
        <f>'DPGF BAT N°1'!I55</f>
        <v>0</v>
      </c>
      <c r="J55" s="178"/>
      <c r="K55" s="171">
        <f t="shared" si="28"/>
        <v>0</v>
      </c>
      <c r="L55" s="178"/>
      <c r="M55" s="172"/>
      <c r="N55" s="202">
        <f>'DPGF BAT N°1'!N55</f>
        <v>0</v>
      </c>
      <c r="O55" s="204">
        <f>'DPGF BAT N°1'!O55</f>
        <v>0</v>
      </c>
      <c r="P55" s="178"/>
      <c r="Q55" s="171">
        <f t="shared" si="29"/>
        <v>0</v>
      </c>
      <c r="R55" s="178"/>
      <c r="S55" s="172"/>
      <c r="T55" s="179"/>
      <c r="U55" s="180">
        <f>'DPGF BAT N°1'!U55</f>
        <v>0</v>
      </c>
      <c r="V55" s="175">
        <f t="shared" si="5"/>
        <v>0</v>
      </c>
    </row>
    <row r="56" spans="1:22" ht="15.75" outlineLevel="1" thickBot="1" x14ac:dyDescent="0.3">
      <c r="A56" s="176" t="s">
        <v>87</v>
      </c>
      <c r="B56" s="202">
        <f>'DPGF BAT N°1'!B56</f>
        <v>0</v>
      </c>
      <c r="C56" s="204">
        <f>'DPGF BAT N°1'!C56</f>
        <v>0</v>
      </c>
      <c r="D56" s="178"/>
      <c r="E56" s="171">
        <f t="shared" si="27"/>
        <v>0</v>
      </c>
      <c r="F56" s="178"/>
      <c r="G56" s="172"/>
      <c r="H56" s="202">
        <f>'DPGF BAT N°1'!H56</f>
        <v>0</v>
      </c>
      <c r="I56" s="204">
        <f>'DPGF BAT N°1'!I56</f>
        <v>0</v>
      </c>
      <c r="J56" s="178"/>
      <c r="K56" s="171">
        <f t="shared" si="28"/>
        <v>0</v>
      </c>
      <c r="L56" s="178"/>
      <c r="M56" s="172"/>
      <c r="N56" s="202">
        <f>'DPGF BAT N°1'!N56</f>
        <v>0</v>
      </c>
      <c r="O56" s="204">
        <f>'DPGF BAT N°1'!O56</f>
        <v>0</v>
      </c>
      <c r="P56" s="178"/>
      <c r="Q56" s="171">
        <f t="shared" si="29"/>
        <v>0</v>
      </c>
      <c r="R56" s="178"/>
      <c r="S56" s="172"/>
      <c r="T56" s="179"/>
      <c r="U56" s="180">
        <f>'DPGF BAT N°1'!U56</f>
        <v>0</v>
      </c>
      <c r="V56" s="175">
        <f t="shared" si="5"/>
        <v>0</v>
      </c>
    </row>
    <row r="57" spans="1:22" ht="15.75" outlineLevel="1" thickBot="1" x14ac:dyDescent="0.3">
      <c r="A57" s="176" t="s">
        <v>88</v>
      </c>
      <c r="B57" s="202">
        <f>'DPGF BAT N°1'!B57</f>
        <v>0</v>
      </c>
      <c r="C57" s="204">
        <f>'DPGF BAT N°1'!C57</f>
        <v>0</v>
      </c>
      <c r="D57" s="178"/>
      <c r="E57" s="171">
        <f t="shared" si="27"/>
        <v>0</v>
      </c>
      <c r="F57" s="178"/>
      <c r="G57" s="172"/>
      <c r="H57" s="202">
        <f>'DPGF BAT N°1'!H57</f>
        <v>0</v>
      </c>
      <c r="I57" s="204">
        <f>'DPGF BAT N°1'!I57</f>
        <v>0</v>
      </c>
      <c r="J57" s="178"/>
      <c r="K57" s="171">
        <f t="shared" si="28"/>
        <v>0</v>
      </c>
      <c r="L57" s="178"/>
      <c r="M57" s="172"/>
      <c r="N57" s="202">
        <f>'DPGF BAT N°1'!N57</f>
        <v>0</v>
      </c>
      <c r="O57" s="204">
        <f>'DPGF BAT N°1'!O57</f>
        <v>0</v>
      </c>
      <c r="P57" s="178"/>
      <c r="Q57" s="171">
        <f t="shared" si="29"/>
        <v>0</v>
      </c>
      <c r="R57" s="178"/>
      <c r="S57" s="172"/>
      <c r="T57" s="179"/>
      <c r="U57" s="180">
        <f>'DPGF BAT N°1'!U57</f>
        <v>0</v>
      </c>
      <c r="V57" s="175">
        <f t="shared" si="5"/>
        <v>0</v>
      </c>
    </row>
    <row r="58" spans="1:22" ht="15.75" outlineLevel="1" thickBot="1" x14ac:dyDescent="0.3">
      <c r="A58" s="176" t="s">
        <v>89</v>
      </c>
      <c r="B58" s="202">
        <f>'DPGF BAT N°1'!B58</f>
        <v>0</v>
      </c>
      <c r="C58" s="204">
        <f>'DPGF BAT N°1'!C58</f>
        <v>0</v>
      </c>
      <c r="D58" s="178"/>
      <c r="E58" s="171">
        <f t="shared" si="27"/>
        <v>0</v>
      </c>
      <c r="F58" s="178"/>
      <c r="G58" s="172"/>
      <c r="H58" s="202">
        <f>'DPGF BAT N°1'!H58</f>
        <v>0</v>
      </c>
      <c r="I58" s="204">
        <f>'DPGF BAT N°1'!I58</f>
        <v>0</v>
      </c>
      <c r="J58" s="178"/>
      <c r="K58" s="171">
        <f t="shared" si="28"/>
        <v>0</v>
      </c>
      <c r="L58" s="178"/>
      <c r="M58" s="172"/>
      <c r="N58" s="202">
        <f>'DPGF BAT N°1'!N58</f>
        <v>0</v>
      </c>
      <c r="O58" s="204">
        <f>'DPGF BAT N°1'!O58</f>
        <v>0</v>
      </c>
      <c r="P58" s="178"/>
      <c r="Q58" s="171">
        <f t="shared" si="29"/>
        <v>0</v>
      </c>
      <c r="R58" s="178"/>
      <c r="S58" s="172"/>
      <c r="T58" s="179"/>
      <c r="U58" s="181">
        <f>'DPGF BAT N°1'!U58</f>
        <v>0</v>
      </c>
      <c r="V58" s="175">
        <f t="shared" si="5"/>
        <v>0</v>
      </c>
    </row>
    <row r="59" spans="1:22" ht="15.75" outlineLevel="1" thickBot="1" x14ac:dyDescent="0.3">
      <c r="A59" s="176" t="s">
        <v>90</v>
      </c>
      <c r="B59" s="202">
        <f>'DPGF BAT N°1'!B59</f>
        <v>0</v>
      </c>
      <c r="C59" s="204">
        <f>'DPGF BAT N°1'!C59</f>
        <v>0</v>
      </c>
      <c r="D59" s="178"/>
      <c r="E59" s="171">
        <f t="shared" si="27"/>
        <v>0</v>
      </c>
      <c r="F59" s="178"/>
      <c r="G59" s="172"/>
      <c r="H59" s="202">
        <f>'DPGF BAT N°1'!H59</f>
        <v>0</v>
      </c>
      <c r="I59" s="204">
        <f>'DPGF BAT N°1'!I59</f>
        <v>0</v>
      </c>
      <c r="J59" s="178"/>
      <c r="K59" s="171">
        <f t="shared" si="28"/>
        <v>0</v>
      </c>
      <c r="L59" s="178"/>
      <c r="M59" s="172"/>
      <c r="N59" s="202">
        <f>'DPGF BAT N°1'!N59</f>
        <v>0</v>
      </c>
      <c r="O59" s="204">
        <f>'DPGF BAT N°1'!O59</f>
        <v>0</v>
      </c>
      <c r="P59" s="178"/>
      <c r="Q59" s="171">
        <f t="shared" si="29"/>
        <v>0</v>
      </c>
      <c r="R59" s="178"/>
      <c r="S59" s="172"/>
      <c r="T59" s="179"/>
      <c r="U59" s="180">
        <f>'DPGF BAT N°1'!U59</f>
        <v>0</v>
      </c>
      <c r="V59" s="175">
        <f t="shared" si="5"/>
        <v>0</v>
      </c>
    </row>
    <row r="60" spans="1:22" ht="15.75" thickBot="1" x14ac:dyDescent="0.3">
      <c r="A60" s="169" t="s">
        <v>337</v>
      </c>
      <c r="B60" s="113"/>
      <c r="C60" s="114"/>
      <c r="D60" s="102">
        <f>SUM(D61:D65)</f>
        <v>0</v>
      </c>
      <c r="E60" s="122">
        <f>SUM(E61:E65)</f>
        <v>0</v>
      </c>
      <c r="F60" s="102">
        <f>SUM(F61:F65)</f>
        <v>0</v>
      </c>
      <c r="G60" s="103">
        <f>SUM(G61:G65)</f>
        <v>0</v>
      </c>
      <c r="H60" s="135"/>
      <c r="I60" s="136"/>
      <c r="J60" s="102">
        <f>SUM(J61:J65)</f>
        <v>0</v>
      </c>
      <c r="K60" s="122">
        <f>SUM(K61:K65)</f>
        <v>0</v>
      </c>
      <c r="L60" s="102">
        <f>SUM(L61:L65)</f>
        <v>0</v>
      </c>
      <c r="M60" s="103">
        <f>SUM(M61:M65)</f>
        <v>0</v>
      </c>
      <c r="N60" s="113"/>
      <c r="O60" s="114"/>
      <c r="P60" s="102">
        <f>SUM(P61:P65)</f>
        <v>0</v>
      </c>
      <c r="Q60" s="122">
        <v>0</v>
      </c>
      <c r="R60" s="102">
        <f>SUM(R61:R65)</f>
        <v>0</v>
      </c>
      <c r="S60" s="103">
        <f>SUM(S61:S65)</f>
        <v>0</v>
      </c>
      <c r="T60" s="103">
        <f>SUM(T61:T65)</f>
        <v>0</v>
      </c>
      <c r="U60" s="115"/>
      <c r="V60" s="109">
        <f t="shared" si="5"/>
        <v>0</v>
      </c>
    </row>
    <row r="61" spans="1:22" ht="15.75" outlineLevel="1" thickBot="1" x14ac:dyDescent="0.3">
      <c r="A61" s="186"/>
      <c r="B61" s="202">
        <f>'DPGF BAT N°1'!B61</f>
        <v>0</v>
      </c>
      <c r="C61" s="204">
        <f>'DPGF BAT N°1'!C61</f>
        <v>0</v>
      </c>
      <c r="D61" s="178"/>
      <c r="E61" s="171">
        <f t="shared" ref="E61" si="30">C61*D61</f>
        <v>0</v>
      </c>
      <c r="F61" s="178"/>
      <c r="G61" s="172"/>
      <c r="H61" s="202">
        <f>'DPGF BAT N°1'!H61</f>
        <v>0</v>
      </c>
      <c r="I61" s="204">
        <f>'DPGF BAT N°1'!I61</f>
        <v>0</v>
      </c>
      <c r="J61" s="178"/>
      <c r="K61" s="171">
        <f t="shared" ref="K61" si="31">I61*J61</f>
        <v>0</v>
      </c>
      <c r="L61" s="178"/>
      <c r="M61" s="172"/>
      <c r="N61" s="202">
        <f>'DPGF BAT N°1'!N61</f>
        <v>0</v>
      </c>
      <c r="O61" s="204">
        <f>'DPGF BAT N°1'!O61</f>
        <v>0</v>
      </c>
      <c r="P61" s="178"/>
      <c r="Q61" s="171">
        <f t="shared" ref="Q61" si="32">O61*P61</f>
        <v>0</v>
      </c>
      <c r="R61" s="178"/>
      <c r="S61" s="172"/>
      <c r="T61" s="179"/>
      <c r="U61" s="180">
        <f>'DPGF BAT N°1'!U61</f>
        <v>0</v>
      </c>
      <c r="V61" s="175">
        <f t="shared" ref="V61" si="33">SUM(E61,G61,K61,M61,Q61,S61)</f>
        <v>0</v>
      </c>
    </row>
    <row r="62" spans="1:22" ht="15.75" outlineLevel="1" thickBot="1" x14ac:dyDescent="0.3">
      <c r="A62" s="186"/>
      <c r="B62" s="202">
        <f>'DPGF BAT N°1'!B62</f>
        <v>0</v>
      </c>
      <c r="C62" s="204">
        <f>'DPGF BAT N°1'!C62</f>
        <v>0</v>
      </c>
      <c r="D62" s="178"/>
      <c r="E62" s="171">
        <v>0</v>
      </c>
      <c r="F62" s="178"/>
      <c r="G62" s="172"/>
      <c r="H62" s="202">
        <f>'DPGF BAT N°1'!H62</f>
        <v>0</v>
      </c>
      <c r="I62" s="204">
        <f>'DPGF BAT N°1'!I62</f>
        <v>0</v>
      </c>
      <c r="J62" s="178"/>
      <c r="K62" s="171">
        <v>0</v>
      </c>
      <c r="L62" s="178"/>
      <c r="M62" s="172"/>
      <c r="N62" s="202">
        <f>'DPGF BAT N°1'!N62</f>
        <v>0</v>
      </c>
      <c r="O62" s="204">
        <f>'DPGF BAT N°1'!O62</f>
        <v>0</v>
      </c>
      <c r="P62" s="178"/>
      <c r="Q62" s="171">
        <v>0</v>
      </c>
      <c r="R62" s="178"/>
      <c r="S62" s="172"/>
      <c r="T62" s="179"/>
      <c r="U62" s="180">
        <f>'DPGF BAT N°1'!U62</f>
        <v>0</v>
      </c>
      <c r="V62" s="175">
        <v>0</v>
      </c>
    </row>
    <row r="63" spans="1:22" ht="15.75" outlineLevel="1" thickBot="1" x14ac:dyDescent="0.3">
      <c r="A63" s="186"/>
      <c r="B63" s="202">
        <f>'DPGF BAT N°1'!B63</f>
        <v>0</v>
      </c>
      <c r="C63" s="204">
        <f>'DPGF BAT N°1'!C63</f>
        <v>0</v>
      </c>
      <c r="D63" s="178"/>
      <c r="E63" s="171">
        <v>0</v>
      </c>
      <c r="F63" s="178"/>
      <c r="G63" s="172"/>
      <c r="H63" s="202">
        <f>'DPGF BAT N°1'!H63</f>
        <v>0</v>
      </c>
      <c r="I63" s="204">
        <f>'DPGF BAT N°1'!I63</f>
        <v>0</v>
      </c>
      <c r="J63" s="178"/>
      <c r="K63" s="171">
        <v>0</v>
      </c>
      <c r="L63" s="178"/>
      <c r="M63" s="172"/>
      <c r="N63" s="202">
        <f>'DPGF BAT N°1'!N63</f>
        <v>0</v>
      </c>
      <c r="O63" s="204">
        <f>'DPGF BAT N°1'!O63</f>
        <v>0</v>
      </c>
      <c r="P63" s="178"/>
      <c r="Q63" s="171">
        <v>0</v>
      </c>
      <c r="R63" s="178"/>
      <c r="S63" s="172"/>
      <c r="T63" s="179"/>
      <c r="U63" s="180">
        <f>'DPGF BAT N°1'!U63</f>
        <v>0</v>
      </c>
      <c r="V63" s="175">
        <v>0</v>
      </c>
    </row>
    <row r="64" spans="1:22" ht="15.75" outlineLevel="1" thickBot="1" x14ac:dyDescent="0.3">
      <c r="A64" s="186"/>
      <c r="B64" s="202">
        <f>'DPGF BAT N°1'!B64</f>
        <v>0</v>
      </c>
      <c r="C64" s="204">
        <f>'DPGF BAT N°1'!C64</f>
        <v>0</v>
      </c>
      <c r="D64" s="178"/>
      <c r="E64" s="171">
        <v>0</v>
      </c>
      <c r="F64" s="178"/>
      <c r="G64" s="172"/>
      <c r="H64" s="202">
        <f>'DPGF BAT N°1'!H64</f>
        <v>0</v>
      </c>
      <c r="I64" s="204">
        <f>'DPGF BAT N°1'!I64</f>
        <v>0</v>
      </c>
      <c r="J64" s="178"/>
      <c r="K64" s="171">
        <v>0</v>
      </c>
      <c r="L64" s="178"/>
      <c r="M64" s="172"/>
      <c r="N64" s="202">
        <f>'DPGF BAT N°1'!N64</f>
        <v>0</v>
      </c>
      <c r="O64" s="204">
        <f>'DPGF BAT N°1'!O64</f>
        <v>0</v>
      </c>
      <c r="P64" s="178"/>
      <c r="Q64" s="171">
        <v>0</v>
      </c>
      <c r="R64" s="178"/>
      <c r="S64" s="172"/>
      <c r="T64" s="179"/>
      <c r="U64" s="180">
        <f>'DPGF BAT N°1'!U64</f>
        <v>0</v>
      </c>
      <c r="V64" s="175">
        <v>0</v>
      </c>
    </row>
    <row r="65" spans="1:22" ht="15.75" outlineLevel="1" thickBot="1" x14ac:dyDescent="0.3">
      <c r="A65" s="186"/>
      <c r="B65" s="202">
        <f>'DPGF BAT N°1'!B65</f>
        <v>0</v>
      </c>
      <c r="C65" s="204">
        <f>'DPGF BAT N°1'!C65</f>
        <v>0</v>
      </c>
      <c r="D65" s="178"/>
      <c r="E65" s="171">
        <v>0</v>
      </c>
      <c r="F65" s="178"/>
      <c r="G65" s="172"/>
      <c r="H65" s="202">
        <f>'DPGF BAT N°1'!H65</f>
        <v>0</v>
      </c>
      <c r="I65" s="204">
        <f>'DPGF BAT N°1'!I65</f>
        <v>0</v>
      </c>
      <c r="J65" s="178"/>
      <c r="K65" s="171">
        <v>0</v>
      </c>
      <c r="L65" s="178"/>
      <c r="M65" s="172"/>
      <c r="N65" s="202">
        <f>'DPGF BAT N°1'!N65</f>
        <v>0</v>
      </c>
      <c r="O65" s="204">
        <f>'DPGF BAT N°1'!O65</f>
        <v>0</v>
      </c>
      <c r="P65" s="178"/>
      <c r="Q65" s="171">
        <v>0</v>
      </c>
      <c r="R65" s="178"/>
      <c r="S65" s="172"/>
      <c r="T65" s="179"/>
      <c r="U65" s="180">
        <f>'DPGF BAT N°1'!U65</f>
        <v>0</v>
      </c>
      <c r="V65" s="175">
        <v>0</v>
      </c>
    </row>
    <row r="66" spans="1:22" ht="15.75" thickBot="1" x14ac:dyDescent="0.3">
      <c r="A66" s="263"/>
      <c r="B66" s="113"/>
      <c r="C66" s="114"/>
      <c r="D66" s="102">
        <f>SUM(D67:D70)</f>
        <v>0</v>
      </c>
      <c r="E66" s="122">
        <f>SUM(E67:E70)</f>
        <v>0</v>
      </c>
      <c r="F66" s="102">
        <f>SUM(F67:F70)</f>
        <v>0</v>
      </c>
      <c r="G66" s="103">
        <f>SUM(G67:G70)</f>
        <v>0</v>
      </c>
      <c r="H66" s="135"/>
      <c r="I66" s="136"/>
      <c r="J66" s="102">
        <f>SUM(J67:J70)</f>
        <v>0</v>
      </c>
      <c r="K66" s="122">
        <f>SUM(K67:K70)</f>
        <v>0</v>
      </c>
      <c r="L66" s="102">
        <f>SUM(L67:L70)</f>
        <v>0</v>
      </c>
      <c r="M66" s="103">
        <f>SUM(M67:M70)</f>
        <v>0</v>
      </c>
      <c r="N66" s="113"/>
      <c r="O66" s="114"/>
      <c r="P66" s="102">
        <f>SUM(P67:P70)</f>
        <v>0</v>
      </c>
      <c r="Q66" s="122">
        <f>SUM(Q67:Q70)</f>
        <v>0</v>
      </c>
      <c r="R66" s="102">
        <f>SUM(R67:R70)</f>
        <v>0</v>
      </c>
      <c r="S66" s="103">
        <f>SUM(S67:S70)</f>
        <v>0</v>
      </c>
      <c r="T66" s="103">
        <f>SUM(T67:T70)</f>
        <v>0</v>
      </c>
      <c r="U66" s="115"/>
      <c r="V66" s="109">
        <f t="shared" ref="V66:V70" si="34">SUM(E66,G66,K66,M66,Q66,S66)</f>
        <v>0</v>
      </c>
    </row>
    <row r="67" spans="1:22" ht="15.75" outlineLevel="1" thickBot="1" x14ac:dyDescent="0.3">
      <c r="A67" s="176"/>
      <c r="B67" s="166"/>
      <c r="C67" s="177"/>
      <c r="D67" s="178"/>
      <c r="E67" s="171">
        <f t="shared" ref="E67:E70" si="35">C67*D67</f>
        <v>0</v>
      </c>
      <c r="F67" s="178"/>
      <c r="G67" s="172"/>
      <c r="H67" s="166"/>
      <c r="I67" s="178"/>
      <c r="J67" s="178"/>
      <c r="K67" s="171">
        <f t="shared" ref="K67:K70" si="36">I67*J67</f>
        <v>0</v>
      </c>
      <c r="L67" s="178"/>
      <c r="M67" s="172"/>
      <c r="N67" s="166"/>
      <c r="O67" s="177"/>
      <c r="P67" s="178"/>
      <c r="Q67" s="171">
        <f t="shared" ref="Q67:Q70" si="37">O67*P67</f>
        <v>0</v>
      </c>
      <c r="R67" s="178"/>
      <c r="S67" s="172"/>
      <c r="T67" s="179"/>
      <c r="U67" s="180"/>
      <c r="V67" s="175">
        <f t="shared" si="34"/>
        <v>0</v>
      </c>
    </row>
    <row r="68" spans="1:22" ht="15.75" outlineLevel="1" thickBot="1" x14ac:dyDescent="0.3">
      <c r="A68" s="176"/>
      <c r="B68" s="166"/>
      <c r="C68" s="177"/>
      <c r="D68" s="178"/>
      <c r="E68" s="171">
        <f t="shared" si="35"/>
        <v>0</v>
      </c>
      <c r="F68" s="178"/>
      <c r="G68" s="172"/>
      <c r="H68" s="166"/>
      <c r="I68" s="178"/>
      <c r="J68" s="178"/>
      <c r="K68" s="171">
        <f t="shared" si="36"/>
        <v>0</v>
      </c>
      <c r="L68" s="178"/>
      <c r="M68" s="172"/>
      <c r="N68" s="166"/>
      <c r="O68" s="177"/>
      <c r="P68" s="178"/>
      <c r="Q68" s="171">
        <f t="shared" si="37"/>
        <v>0</v>
      </c>
      <c r="R68" s="178"/>
      <c r="S68" s="172"/>
      <c r="T68" s="179"/>
      <c r="U68" s="180"/>
      <c r="V68" s="175">
        <f t="shared" si="34"/>
        <v>0</v>
      </c>
    </row>
    <row r="69" spans="1:22" ht="15.75" outlineLevel="1" thickBot="1" x14ac:dyDescent="0.3">
      <c r="A69" s="176"/>
      <c r="B69" s="166"/>
      <c r="C69" s="177"/>
      <c r="D69" s="178"/>
      <c r="E69" s="171">
        <f t="shared" si="35"/>
        <v>0</v>
      </c>
      <c r="F69" s="178"/>
      <c r="G69" s="172"/>
      <c r="H69" s="166"/>
      <c r="I69" s="178"/>
      <c r="J69" s="178"/>
      <c r="K69" s="171">
        <f t="shared" si="36"/>
        <v>0</v>
      </c>
      <c r="L69" s="178"/>
      <c r="M69" s="172"/>
      <c r="N69" s="166"/>
      <c r="O69" s="177"/>
      <c r="P69" s="178"/>
      <c r="Q69" s="171">
        <f t="shared" si="37"/>
        <v>0</v>
      </c>
      <c r="R69" s="178"/>
      <c r="S69" s="172"/>
      <c r="T69" s="179"/>
      <c r="U69" s="180"/>
      <c r="V69" s="175">
        <f t="shared" si="34"/>
        <v>0</v>
      </c>
    </row>
    <row r="70" spans="1:22" ht="15.75" outlineLevel="1" thickBot="1" x14ac:dyDescent="0.3">
      <c r="A70" s="176"/>
      <c r="B70" s="166"/>
      <c r="C70" s="177"/>
      <c r="D70" s="178"/>
      <c r="E70" s="171">
        <f t="shared" si="35"/>
        <v>0</v>
      </c>
      <c r="F70" s="178"/>
      <c r="G70" s="172"/>
      <c r="H70" s="166"/>
      <c r="I70" s="178"/>
      <c r="J70" s="178"/>
      <c r="K70" s="171">
        <f t="shared" si="36"/>
        <v>0</v>
      </c>
      <c r="L70" s="178"/>
      <c r="M70" s="172"/>
      <c r="N70" s="166"/>
      <c r="O70" s="177"/>
      <c r="P70" s="178"/>
      <c r="Q70" s="171">
        <f t="shared" si="37"/>
        <v>0</v>
      </c>
      <c r="R70" s="178"/>
      <c r="S70" s="172"/>
      <c r="T70" s="179"/>
      <c r="U70" s="180"/>
      <c r="V70" s="175">
        <f t="shared" si="34"/>
        <v>0</v>
      </c>
    </row>
    <row r="71" spans="1:22" ht="15.75" thickBot="1" x14ac:dyDescent="0.3">
      <c r="A71" s="182" t="s">
        <v>10</v>
      </c>
      <c r="B71" s="118"/>
      <c r="C71" s="119"/>
      <c r="D71" s="104">
        <f>SUM(D72:D76)</f>
        <v>0</v>
      </c>
      <c r="E71" s="123">
        <f>SUM(E72:E76)</f>
        <v>0</v>
      </c>
      <c r="F71" s="104">
        <f>SUM(F72:F76)</f>
        <v>0</v>
      </c>
      <c r="G71" s="105">
        <f>SUM(G72:G76)</f>
        <v>0</v>
      </c>
      <c r="H71" s="116"/>
      <c r="I71" s="117"/>
      <c r="J71" s="117"/>
      <c r="K71" s="117"/>
      <c r="L71" s="117"/>
      <c r="M71" s="154"/>
      <c r="N71" s="116"/>
      <c r="O71" s="117"/>
      <c r="P71" s="117"/>
      <c r="Q71" s="117"/>
      <c r="R71" s="117"/>
      <c r="S71" s="152"/>
      <c r="T71" s="153"/>
      <c r="U71" s="144"/>
      <c r="V71" s="143">
        <f t="shared" si="5"/>
        <v>0</v>
      </c>
    </row>
    <row r="72" spans="1:22" ht="15.75" outlineLevel="1" thickBot="1" x14ac:dyDescent="0.3">
      <c r="A72" s="176" t="s">
        <v>91</v>
      </c>
      <c r="B72" s="202">
        <f>'DPGF BAT N°1'!B72</f>
        <v>0</v>
      </c>
      <c r="C72" s="204">
        <f>'DPGF BAT N°1'!C72</f>
        <v>0</v>
      </c>
      <c r="D72" s="178"/>
      <c r="E72" s="171">
        <f>C72*D72</f>
        <v>0</v>
      </c>
      <c r="F72" s="178"/>
      <c r="G72" s="172"/>
      <c r="H72" s="142"/>
      <c r="I72" s="133"/>
      <c r="J72" s="183"/>
      <c r="K72" s="155"/>
      <c r="L72" s="183"/>
      <c r="M72" s="184"/>
      <c r="N72" s="142"/>
      <c r="O72" s="133"/>
      <c r="P72" s="183"/>
      <c r="Q72" s="155"/>
      <c r="R72" s="183"/>
      <c r="S72" s="184"/>
      <c r="T72" s="156"/>
      <c r="U72" s="185"/>
      <c r="V72" s="175">
        <f t="shared" si="5"/>
        <v>0</v>
      </c>
    </row>
    <row r="73" spans="1:22" ht="15.75" outlineLevel="1" thickBot="1" x14ac:dyDescent="0.3">
      <c r="A73" s="176" t="s">
        <v>92</v>
      </c>
      <c r="B73" s="202">
        <f>'DPGF BAT N°1'!B73</f>
        <v>0</v>
      </c>
      <c r="C73" s="204">
        <f>'DPGF BAT N°1'!C73</f>
        <v>0</v>
      </c>
      <c r="D73" s="178"/>
      <c r="E73" s="171">
        <f t="shared" ref="E73:E76" si="38">C73*D73</f>
        <v>0</v>
      </c>
      <c r="F73" s="178"/>
      <c r="G73" s="172"/>
      <c r="H73" s="142"/>
      <c r="I73" s="133"/>
      <c r="J73" s="183"/>
      <c r="K73" s="155"/>
      <c r="L73" s="183"/>
      <c r="M73" s="184"/>
      <c r="N73" s="142"/>
      <c r="O73" s="133"/>
      <c r="P73" s="183"/>
      <c r="Q73" s="155"/>
      <c r="R73" s="183"/>
      <c r="S73" s="184"/>
      <c r="T73" s="156"/>
      <c r="U73" s="185"/>
      <c r="V73" s="175">
        <f t="shared" si="5"/>
        <v>0</v>
      </c>
    </row>
    <row r="74" spans="1:22" ht="15.75" outlineLevel="1" thickBot="1" x14ac:dyDescent="0.3">
      <c r="A74" s="176" t="s">
        <v>93</v>
      </c>
      <c r="B74" s="202">
        <f>'DPGF BAT N°1'!B74</f>
        <v>0</v>
      </c>
      <c r="C74" s="204">
        <f>'DPGF BAT N°1'!C74</f>
        <v>0</v>
      </c>
      <c r="D74" s="178"/>
      <c r="E74" s="171">
        <f t="shared" si="38"/>
        <v>0</v>
      </c>
      <c r="F74" s="178"/>
      <c r="G74" s="172"/>
      <c r="H74" s="142"/>
      <c r="I74" s="133"/>
      <c r="J74" s="183"/>
      <c r="K74" s="155"/>
      <c r="L74" s="183"/>
      <c r="M74" s="184"/>
      <c r="N74" s="142"/>
      <c r="O74" s="133"/>
      <c r="P74" s="183"/>
      <c r="Q74" s="155"/>
      <c r="R74" s="183"/>
      <c r="S74" s="184"/>
      <c r="T74" s="156"/>
      <c r="U74" s="185"/>
      <c r="V74" s="175">
        <f t="shared" si="5"/>
        <v>0</v>
      </c>
    </row>
    <row r="75" spans="1:22" ht="15.75" outlineLevel="1" thickBot="1" x14ac:dyDescent="0.3">
      <c r="A75" s="176" t="s">
        <v>94</v>
      </c>
      <c r="B75" s="202">
        <f>'DPGF BAT N°1'!B75</f>
        <v>0</v>
      </c>
      <c r="C75" s="204">
        <f>'DPGF BAT N°1'!C75</f>
        <v>0</v>
      </c>
      <c r="D75" s="178"/>
      <c r="E75" s="171">
        <f t="shared" si="38"/>
        <v>0</v>
      </c>
      <c r="F75" s="178"/>
      <c r="G75" s="172"/>
      <c r="H75" s="142"/>
      <c r="I75" s="133"/>
      <c r="J75" s="183"/>
      <c r="K75" s="155"/>
      <c r="L75" s="183"/>
      <c r="M75" s="184"/>
      <c r="N75" s="142"/>
      <c r="O75" s="133"/>
      <c r="P75" s="183"/>
      <c r="Q75" s="155"/>
      <c r="R75" s="183"/>
      <c r="S75" s="184"/>
      <c r="T75" s="156"/>
      <c r="U75" s="185"/>
      <c r="V75" s="175">
        <f t="shared" si="5"/>
        <v>0</v>
      </c>
    </row>
    <row r="76" spans="1:22" ht="15.75" outlineLevel="1" thickBot="1" x14ac:dyDescent="0.3">
      <c r="A76" s="186" t="s">
        <v>95</v>
      </c>
      <c r="B76" s="205">
        <f>'DPGF BAT N°1'!B76</f>
        <v>0</v>
      </c>
      <c r="C76" s="206">
        <f>'DPGF BAT N°1'!C76</f>
        <v>0</v>
      </c>
      <c r="D76" s="189"/>
      <c r="E76" s="190">
        <f t="shared" si="38"/>
        <v>0</v>
      </c>
      <c r="F76" s="189"/>
      <c r="G76" s="191"/>
      <c r="H76" s="141"/>
      <c r="I76" s="132"/>
      <c r="J76" s="192"/>
      <c r="K76" s="193"/>
      <c r="L76" s="192"/>
      <c r="M76" s="194"/>
      <c r="N76" s="141"/>
      <c r="O76" s="132"/>
      <c r="P76" s="192"/>
      <c r="Q76" s="193"/>
      <c r="R76" s="192"/>
      <c r="S76" s="194"/>
      <c r="T76" s="195"/>
      <c r="U76" s="196"/>
      <c r="V76" s="197">
        <f t="shared" si="5"/>
        <v>0</v>
      </c>
    </row>
    <row r="77" spans="1:22" ht="14.45" customHeight="1" thickTop="1" thickBot="1" x14ac:dyDescent="0.3">
      <c r="A77" s="157" t="s">
        <v>11</v>
      </c>
      <c r="B77" s="111"/>
      <c r="C77" s="112"/>
      <c r="D77" s="101">
        <f>D4+D5+D71</f>
        <v>0</v>
      </c>
      <c r="E77" s="145">
        <f>E4+E5+E71</f>
        <v>0</v>
      </c>
      <c r="F77" s="101">
        <f>F4+F5+F71</f>
        <v>0</v>
      </c>
      <c r="G77" s="146">
        <f>G4+G5+G71</f>
        <v>0</v>
      </c>
      <c r="H77" s="111"/>
      <c r="I77" s="112"/>
      <c r="J77" s="101">
        <f>J4+J5+J71</f>
        <v>0</v>
      </c>
      <c r="K77" s="145">
        <f>K4+K5+K71</f>
        <v>0</v>
      </c>
      <c r="L77" s="101">
        <f>L4+L5+L71</f>
        <v>0</v>
      </c>
      <c r="M77" s="146">
        <f>M4+M5+M71</f>
        <v>0</v>
      </c>
      <c r="N77" s="111"/>
      <c r="O77" s="112"/>
      <c r="P77" s="101">
        <f>P4+P5+P71</f>
        <v>0</v>
      </c>
      <c r="Q77" s="145">
        <f>Q4+Q5+Q71</f>
        <v>0</v>
      </c>
      <c r="R77" s="101">
        <f>R4+R5+R71</f>
        <v>0</v>
      </c>
      <c r="S77" s="146">
        <f>S4+S5+S71</f>
        <v>0</v>
      </c>
      <c r="T77" s="146">
        <f>T4+T5+T71</f>
        <v>0</v>
      </c>
      <c r="U77" s="147"/>
      <c r="V77" s="110">
        <f>SUM(V4,V5,V71)</f>
        <v>0</v>
      </c>
    </row>
    <row r="78" spans="1:22" x14ac:dyDescent="0.25">
      <c r="A78" s="198"/>
    </row>
    <row r="79" spans="1:22" ht="150" customHeight="1" x14ac:dyDescent="0.25">
      <c r="A79" s="247" t="str">
        <f>'DPGF BAT N°1'!A79</f>
        <v>Le rajout de ligne ou de colonne n'est pas autorisé. Le cas échéant, ajouter un commentaire explicatif sur les cellules concernées.
Les montants des colonnes (L) "dont forfait fournitures et outillage et pièces &lt; 250 €" et (M) "dont sous-traitance préventif + correctif" sont réputé inclus au prix du préventif et prix du correctif. Ils peuvent être estimatifs. Seul le montant du forfait global en cellule O22 est contractuel.</v>
      </c>
      <c r="B79" s="247"/>
      <c r="C79" s="247"/>
      <c r="D79" s="247"/>
      <c r="E79" s="247"/>
      <c r="F79" s="247"/>
    </row>
    <row r="80" spans="1:22" x14ac:dyDescent="0.25">
      <c r="A80" s="247"/>
      <c r="B80" s="247"/>
      <c r="C80" s="247"/>
      <c r="D80" s="247"/>
      <c r="E80" s="247"/>
      <c r="F80" s="247"/>
    </row>
    <row r="81" spans="1:19" x14ac:dyDescent="0.25">
      <c r="A81" s="247"/>
      <c r="B81" s="247"/>
      <c r="C81" s="247"/>
      <c r="D81" s="247"/>
      <c r="E81" s="247"/>
      <c r="F81" s="247"/>
    </row>
    <row r="82" spans="1:19" x14ac:dyDescent="0.25">
      <c r="A82" s="247"/>
      <c r="B82" s="247"/>
      <c r="C82" s="247"/>
      <c r="D82" s="247"/>
      <c r="E82" s="247"/>
      <c r="F82" s="247"/>
    </row>
    <row r="83" spans="1:19" x14ac:dyDescent="0.25">
      <c r="A83" s="247"/>
      <c r="B83" s="247"/>
      <c r="C83" s="247"/>
      <c r="D83" s="247"/>
      <c r="E83" s="247"/>
      <c r="F83" s="247"/>
    </row>
    <row r="84" spans="1:19" x14ac:dyDescent="0.25">
      <c r="A84" s="289"/>
      <c r="B84" s="200"/>
      <c r="C84" s="200"/>
      <c r="D84" s="200"/>
      <c r="E84" s="200"/>
      <c r="F84" s="200"/>
      <c r="G84" s="199"/>
      <c r="H84" s="199"/>
      <c r="I84" s="199"/>
      <c r="J84" s="199"/>
      <c r="K84" s="199"/>
      <c r="L84" s="199"/>
      <c r="M84" s="199"/>
      <c r="N84" s="199"/>
      <c r="O84" s="199"/>
      <c r="P84" s="199"/>
      <c r="Q84" s="199"/>
      <c r="R84" s="199"/>
      <c r="S84" s="199"/>
    </row>
    <row r="85" spans="1:19" x14ac:dyDescent="0.25">
      <c r="A85" s="289"/>
      <c r="B85" s="200"/>
      <c r="C85" s="200"/>
      <c r="D85" s="200"/>
      <c r="E85" s="200"/>
      <c r="F85" s="200"/>
      <c r="G85" s="199"/>
      <c r="H85" s="199"/>
      <c r="I85" s="199"/>
      <c r="J85" s="199"/>
      <c r="K85" s="199"/>
      <c r="L85" s="199"/>
      <c r="M85" s="199"/>
      <c r="N85" s="199"/>
      <c r="O85" s="199"/>
      <c r="P85" s="199"/>
      <c r="Q85" s="199"/>
      <c r="R85" s="199"/>
      <c r="S85" s="199"/>
    </row>
    <row r="86" spans="1:19" x14ac:dyDescent="0.25">
      <c r="A86" s="289"/>
      <c r="B86" s="200"/>
      <c r="C86" s="200"/>
      <c r="D86" s="200"/>
      <c r="E86" s="200"/>
      <c r="F86" s="200"/>
      <c r="G86" s="199"/>
      <c r="H86" s="199"/>
      <c r="I86" s="199"/>
      <c r="J86" s="199"/>
      <c r="K86" s="199"/>
      <c r="L86" s="199"/>
      <c r="M86" s="199"/>
      <c r="N86" s="199"/>
      <c r="O86" s="199"/>
      <c r="P86" s="199"/>
      <c r="Q86" s="199"/>
      <c r="R86" s="199"/>
      <c r="S86" s="199"/>
    </row>
    <row r="87" spans="1:19" x14ac:dyDescent="0.25">
      <c r="A87" s="289"/>
      <c r="B87" s="200"/>
      <c r="C87" s="200"/>
      <c r="D87" s="200"/>
      <c r="E87" s="200"/>
      <c r="F87" s="200"/>
      <c r="G87" s="199"/>
      <c r="H87" s="199"/>
      <c r="I87" s="199"/>
      <c r="J87" s="199"/>
      <c r="K87" s="199"/>
      <c r="L87" s="199"/>
      <c r="M87" s="199"/>
      <c r="N87" s="199"/>
      <c r="O87" s="199"/>
      <c r="P87" s="199"/>
      <c r="Q87" s="199"/>
      <c r="R87" s="199"/>
      <c r="S87" s="199"/>
    </row>
    <row r="88" spans="1:19" x14ac:dyDescent="0.25">
      <c r="A88" s="289"/>
      <c r="B88" s="200"/>
      <c r="C88" s="200"/>
      <c r="D88" s="200"/>
      <c r="E88" s="200"/>
      <c r="F88" s="200"/>
      <c r="G88" s="199"/>
      <c r="H88" s="199"/>
      <c r="I88" s="199"/>
      <c r="J88" s="199"/>
      <c r="K88" s="199"/>
      <c r="L88" s="199"/>
      <c r="M88" s="199"/>
      <c r="N88" s="199"/>
      <c r="O88" s="199"/>
      <c r="P88" s="199"/>
      <c r="Q88" s="199"/>
      <c r="R88" s="199"/>
      <c r="S88" s="199"/>
    </row>
    <row r="89" spans="1:19" x14ac:dyDescent="0.25">
      <c r="A89" s="289"/>
      <c r="B89" s="200"/>
      <c r="C89" s="200"/>
      <c r="D89" s="200"/>
      <c r="E89" s="200"/>
      <c r="F89" s="200"/>
      <c r="G89" s="199"/>
      <c r="H89" s="199"/>
      <c r="I89" s="199"/>
      <c r="J89" s="199"/>
      <c r="K89" s="199"/>
      <c r="L89" s="199"/>
      <c r="M89" s="199"/>
      <c r="N89" s="199"/>
      <c r="O89" s="199"/>
      <c r="P89" s="199"/>
      <c r="Q89" s="199"/>
      <c r="R89" s="199"/>
      <c r="S89" s="199"/>
    </row>
    <row r="90" spans="1:19" x14ac:dyDescent="0.25">
      <c r="A90" s="289"/>
      <c r="B90" s="200"/>
      <c r="C90" s="200"/>
      <c r="D90" s="200"/>
      <c r="E90" s="200"/>
      <c r="F90" s="200"/>
      <c r="G90" s="199"/>
      <c r="H90" s="199"/>
      <c r="I90" s="199"/>
      <c r="J90" s="199"/>
      <c r="K90" s="199"/>
      <c r="L90" s="199"/>
      <c r="M90" s="199"/>
      <c r="N90" s="199"/>
      <c r="O90" s="199"/>
      <c r="P90" s="199"/>
      <c r="Q90" s="199"/>
      <c r="R90" s="199"/>
      <c r="S90" s="199"/>
    </row>
    <row r="91" spans="1:19" x14ac:dyDescent="0.25">
      <c r="A91" s="289"/>
      <c r="B91" s="200"/>
      <c r="C91" s="200"/>
      <c r="D91" s="200"/>
      <c r="E91" s="200"/>
      <c r="F91" s="200"/>
      <c r="G91" s="199"/>
      <c r="H91" s="199"/>
      <c r="I91" s="199"/>
      <c r="J91" s="199"/>
      <c r="K91" s="199"/>
      <c r="L91" s="199"/>
      <c r="M91" s="199"/>
      <c r="N91" s="199"/>
      <c r="O91" s="199"/>
      <c r="P91" s="199"/>
      <c r="Q91" s="199"/>
      <c r="R91" s="199"/>
      <c r="S91" s="199"/>
    </row>
    <row r="92" spans="1:19" x14ac:dyDescent="0.25">
      <c r="A92" s="289"/>
      <c r="B92" s="200"/>
      <c r="C92" s="200"/>
      <c r="D92" s="200"/>
      <c r="E92" s="200"/>
      <c r="F92" s="200"/>
      <c r="G92" s="199"/>
      <c r="H92" s="199"/>
      <c r="I92" s="199"/>
      <c r="J92" s="199"/>
      <c r="K92" s="199"/>
      <c r="L92" s="199"/>
      <c r="M92" s="199"/>
      <c r="N92" s="199"/>
      <c r="O92" s="199"/>
      <c r="P92" s="199"/>
      <c r="Q92" s="199"/>
      <c r="R92" s="199"/>
      <c r="S92" s="199"/>
    </row>
    <row r="93" spans="1:19" x14ac:dyDescent="0.25">
      <c r="A93" s="289"/>
      <c r="B93" s="200"/>
      <c r="C93" s="200"/>
      <c r="D93" s="200"/>
      <c r="E93" s="200"/>
      <c r="F93" s="200"/>
      <c r="G93" s="199"/>
      <c r="H93" s="199"/>
      <c r="I93" s="199"/>
      <c r="J93" s="199"/>
      <c r="K93" s="199"/>
      <c r="L93" s="199"/>
      <c r="M93" s="199"/>
      <c r="N93" s="199"/>
      <c r="O93" s="199"/>
      <c r="P93" s="199"/>
      <c r="Q93" s="199"/>
      <c r="R93" s="199"/>
      <c r="S93" s="199"/>
    </row>
    <row r="94" spans="1:19" x14ac:dyDescent="0.25">
      <c r="A94" s="289"/>
    </row>
    <row r="95" spans="1:19" x14ac:dyDescent="0.25">
      <c r="A95" s="289"/>
    </row>
    <row r="96" spans="1:19" x14ac:dyDescent="0.25">
      <c r="A96" s="289"/>
    </row>
  </sheetData>
  <sheetProtection algorithmName="SHA-512" hashValue="bVU+GdrBc9WVEN3KQDBEgB+zMGQ2/3Sul7XAz85o+2DjE8Lz5feGiZVG/8kEI3NhpBjicdVs7v+iKOZtIS8S1Q==" saltValue="ebjg+lS41sTWs5cjUP+Wog==" spinCount="100000" sheet="1" objects="1" scenarios="1"/>
  <mergeCells count="4">
    <mergeCell ref="A84:A96"/>
    <mergeCell ref="B2:G2"/>
    <mergeCell ref="H2:M2"/>
    <mergeCell ref="N2:S2"/>
  </mergeCells>
  <dataValidations count="2">
    <dataValidation type="list" allowBlank="1" showInputMessage="1" showErrorMessage="1" sqref="H67:H70 N67:N70" xr:uid="{4A5C9A34-5E90-4849-9180-EC5629A6C51C}">
      <formula1>"Heure,Nb d'intervention"</formula1>
    </dataValidation>
    <dataValidation type="list" allowBlank="1" showInputMessage="1" showErrorMessage="1" sqref="B67:B70" xr:uid="{86B096D9-CBF9-4141-A1C4-755309AA3707}">
      <formula1>"Heure,Nb de visite"</formula1>
    </dataValidation>
  </dataValidations>
  <printOptions horizontalCentered="1" verticalCentered="1"/>
  <pageMargins left="0.51181102362204722" right="0.51181102362204722" top="0.78740157480314965" bottom="0.55118110236220474" header="0.19685039370078741" footer="0.31496062992125984"/>
  <pageSetup paperSize="9" scale="29" orientation="landscape" horizontalDpi="300" verticalDpi="4294967295" r:id="rId1"/>
  <headerFooter>
    <oddHeader>&amp;L&amp;G</oddHeader>
    <oddFooter>&amp;L&amp;F - &amp;A&amp;R&amp;D</oddFooter>
  </headerFooter>
  <legacyDrawingHF r:id="rId2"/>
  <tableParts count="1">
    <tablePart r:id="rId3"/>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C39971-96A0-4F5F-980D-8423ADD1F01F}">
  <sheetPr>
    <pageSetUpPr fitToPage="1"/>
  </sheetPr>
  <dimension ref="A1:V94"/>
  <sheetViews>
    <sheetView showGridLines="0" tabSelected="1" zoomScale="90" zoomScaleNormal="90" workbookViewId="0">
      <pane xSplit="1" ySplit="3" topLeftCell="B52" activePane="bottomRight" state="frozen"/>
      <selection activeCell="B8" sqref="B8:F8"/>
      <selection pane="topRight" activeCell="B8" sqref="B8:F8"/>
      <selection pane="bottomLeft" activeCell="B8" sqref="B8:F8"/>
      <selection pane="bottomRight" activeCell="G54" sqref="G54"/>
    </sheetView>
  </sheetViews>
  <sheetFormatPr baseColWidth="10" defaultColWidth="8.85546875" defaultRowHeight="15" outlineLevelRow="1" x14ac:dyDescent="0.25"/>
  <cols>
    <col min="1" max="1" width="45.42578125" style="158" customWidth="1"/>
    <col min="2" max="22" width="16.42578125" style="158" customWidth="1"/>
    <col min="23" max="24" width="13.42578125" style="158" customWidth="1"/>
    <col min="25" max="16384" width="8.85546875" style="158"/>
  </cols>
  <sheetData>
    <row r="1" spans="1:22" ht="15" customHeight="1" thickBot="1" x14ac:dyDescent="0.3">
      <c r="A1" s="124" t="s">
        <v>99</v>
      </c>
      <c r="B1" s="125"/>
      <c r="C1" s="125"/>
      <c r="D1" s="125"/>
      <c r="E1" s="125"/>
      <c r="F1" s="125"/>
      <c r="G1" s="125"/>
      <c r="H1" s="125"/>
      <c r="I1" s="125"/>
      <c r="J1" s="125"/>
      <c r="K1" s="125"/>
      <c r="L1" s="125"/>
      <c r="M1" s="125"/>
      <c r="N1" s="125"/>
      <c r="O1" s="125"/>
      <c r="P1" s="125"/>
      <c r="Q1" s="125"/>
      <c r="R1" s="125"/>
      <c r="S1" s="125"/>
      <c r="T1" s="125"/>
      <c r="U1" s="125"/>
      <c r="V1" s="125"/>
    </row>
    <row r="2" spans="1:22" ht="27" customHeight="1" x14ac:dyDescent="0.25">
      <c r="A2" s="137" t="s">
        <v>100</v>
      </c>
      <c r="B2" s="286" t="s">
        <v>101</v>
      </c>
      <c r="C2" s="287"/>
      <c r="D2" s="287"/>
      <c r="E2" s="287"/>
      <c r="F2" s="287"/>
      <c r="G2" s="288"/>
      <c r="H2" s="286" t="s">
        <v>102</v>
      </c>
      <c r="I2" s="287"/>
      <c r="J2" s="287"/>
      <c r="K2" s="287"/>
      <c r="L2" s="287"/>
      <c r="M2" s="288"/>
      <c r="N2" s="286" t="s">
        <v>14</v>
      </c>
      <c r="O2" s="287"/>
      <c r="P2" s="287"/>
      <c r="Q2" s="287"/>
      <c r="R2" s="287"/>
      <c r="S2" s="288"/>
      <c r="T2" s="159"/>
      <c r="U2" s="159"/>
      <c r="V2" s="159"/>
    </row>
    <row r="3" spans="1:22" ht="60.75" thickBot="1" x14ac:dyDescent="0.3">
      <c r="A3" s="201" t="s">
        <v>15</v>
      </c>
      <c r="B3" s="161" t="s">
        <v>16</v>
      </c>
      <c r="C3" s="162" t="s">
        <v>17</v>
      </c>
      <c r="D3" s="162" t="s">
        <v>18</v>
      </c>
      <c r="E3" s="163" t="s">
        <v>19</v>
      </c>
      <c r="F3" s="162" t="s">
        <v>20</v>
      </c>
      <c r="G3" s="160" t="s">
        <v>97</v>
      </c>
      <c r="H3" s="207" t="s">
        <v>22</v>
      </c>
      <c r="I3" s="208" t="s">
        <v>23</v>
      </c>
      <c r="J3" s="162" t="s">
        <v>24</v>
      </c>
      <c r="K3" s="163" t="s">
        <v>25</v>
      </c>
      <c r="L3" s="162" t="s">
        <v>26</v>
      </c>
      <c r="M3" s="160" t="s">
        <v>98</v>
      </c>
      <c r="N3" s="161" t="s">
        <v>28</v>
      </c>
      <c r="O3" s="209" t="s">
        <v>29</v>
      </c>
      <c r="P3" s="162" t="s">
        <v>30</v>
      </c>
      <c r="Q3" s="163" t="s">
        <v>31</v>
      </c>
      <c r="R3" s="162" t="s">
        <v>32</v>
      </c>
      <c r="S3" s="160" t="s">
        <v>33</v>
      </c>
      <c r="T3" s="164" t="s">
        <v>34</v>
      </c>
      <c r="U3" s="164" t="s">
        <v>35</v>
      </c>
      <c r="V3" s="164" t="s">
        <v>11</v>
      </c>
    </row>
    <row r="4" spans="1:22" ht="15.75" thickBot="1" x14ac:dyDescent="0.3">
      <c r="A4" s="165" t="s">
        <v>8</v>
      </c>
      <c r="B4" s="202" t="str">
        <f>'DPGF BAT N°1'!B4</f>
        <v>Nb de visite</v>
      </c>
      <c r="C4" s="203">
        <f>'DPGF BAT N°1'!C4</f>
        <v>0</v>
      </c>
      <c r="D4" s="210">
        <f>SUM('DPGF BAT N°1:DPGF BAT N°2'!D4)</f>
        <v>0</v>
      </c>
      <c r="E4" s="126">
        <f>C4*D4</f>
        <v>0</v>
      </c>
      <c r="F4" s="210">
        <f>SUM('DPGF BAT N°1:DPGF BAT N°2'!F4)</f>
        <v>0</v>
      </c>
      <c r="G4" s="127">
        <f>SUM('DPGF BAT N°1:DPGF BAT N°2'!G4)</f>
        <v>0</v>
      </c>
      <c r="H4" s="202">
        <f>'DPGF BAT N°1'!H4</f>
        <v>0</v>
      </c>
      <c r="I4" s="203">
        <f>'DPGF BAT N°1'!I4</f>
        <v>0</v>
      </c>
      <c r="J4" s="210">
        <f>SUM('DPGF BAT N°1:DPGF BAT N°2'!J4)</f>
        <v>0</v>
      </c>
      <c r="K4" s="126">
        <f>I4*J4</f>
        <v>0</v>
      </c>
      <c r="L4" s="210">
        <f>SUM('DPGF BAT N°1:DPGF BAT N°2'!L4)</f>
        <v>0</v>
      </c>
      <c r="M4" s="127">
        <f>SUM('DPGF BAT N°1:DPGF BAT N°2'!M4)</f>
        <v>0</v>
      </c>
      <c r="N4" s="202">
        <f>'DPGF BAT N°1'!N4</f>
        <v>0</v>
      </c>
      <c r="O4" s="203">
        <f>'DPGF BAT N°1'!O4</f>
        <v>0</v>
      </c>
      <c r="P4" s="210">
        <f>SUM('DPGF BAT N°1:DPGF BAT N°2'!P4)</f>
        <v>0</v>
      </c>
      <c r="Q4" s="126">
        <f>O4*P4</f>
        <v>0</v>
      </c>
      <c r="R4" s="210">
        <f>SUM('DPGF BAT N°1:DPGF BAT N°2'!R4)</f>
        <v>0</v>
      </c>
      <c r="S4" s="127">
        <f>SUM('DPGF BAT N°1:DPGF BAT N°2'!S4)</f>
        <v>0</v>
      </c>
      <c r="T4" s="211">
        <f>SUM('DPGF BAT N°1:DPGF BAT N°2'!T4)</f>
        <v>0</v>
      </c>
      <c r="U4" s="138"/>
      <c r="V4" s="128">
        <f>SUM(E4,K4,Q4)</f>
        <v>0</v>
      </c>
    </row>
    <row r="5" spans="1:22" ht="15.75" thickBot="1" x14ac:dyDescent="0.3">
      <c r="A5" s="165" t="s">
        <v>9</v>
      </c>
      <c r="B5" s="139"/>
      <c r="C5" s="129"/>
      <c r="D5" s="130">
        <f>D6+D13+D22+D34+D41+D45+D49</f>
        <v>0</v>
      </c>
      <c r="E5" s="126">
        <f>E6+E13+E22+E34+E41+E45+E49</f>
        <v>0</v>
      </c>
      <c r="F5" s="130">
        <f>F6+F13+F22+F34+F41+F45+F49</f>
        <v>0</v>
      </c>
      <c r="G5" s="127">
        <f>G6+G13+G22+G34+G41+G45+G49</f>
        <v>0</v>
      </c>
      <c r="H5" s="139"/>
      <c r="I5" s="129"/>
      <c r="J5" s="130">
        <f>J6+J13+J22+J34+J41+J45+J49</f>
        <v>0</v>
      </c>
      <c r="K5" s="126">
        <f>K6+K13+K22+K34+K41+K45+K49</f>
        <v>0</v>
      </c>
      <c r="L5" s="130">
        <f>L6+L13+L22+L34+L41+L45+L49</f>
        <v>0</v>
      </c>
      <c r="M5" s="127">
        <f>M6+M13+M22+M34+M41+M45+M49</f>
        <v>0</v>
      </c>
      <c r="N5" s="139"/>
      <c r="O5" s="129"/>
      <c r="P5" s="130">
        <f>P6+P13+P22+P34+P41+P45+P49</f>
        <v>0</v>
      </c>
      <c r="Q5" s="126">
        <f>Q6+Q13+Q22+Q34+Q41+Q45+Q49</f>
        <v>0</v>
      </c>
      <c r="R5" s="130">
        <f>R6+R13+R22+R34+R41+R45+R49</f>
        <v>0</v>
      </c>
      <c r="S5" s="127">
        <f>S6+S13+S22+S34+S41+S45+S49</f>
        <v>0</v>
      </c>
      <c r="T5" s="131">
        <f t="shared" ref="T5" si="0">T6+T13+T22+T34+T41+T45+T49</f>
        <v>0</v>
      </c>
      <c r="U5" s="140"/>
      <c r="V5" s="128">
        <f>SUM(E5,K5,Q5)</f>
        <v>0</v>
      </c>
    </row>
    <row r="6" spans="1:22" ht="15.75" thickBot="1" x14ac:dyDescent="0.3">
      <c r="A6" s="224" t="s">
        <v>37</v>
      </c>
      <c r="B6" s="225"/>
      <c r="C6" s="226"/>
      <c r="D6" s="227">
        <f>SUM(D7:D12)</f>
        <v>0</v>
      </c>
      <c r="E6" s="228">
        <f>SUM(E7:E12)</f>
        <v>0</v>
      </c>
      <c r="F6" s="227">
        <f>SUM(F7:F12)</f>
        <v>0</v>
      </c>
      <c r="G6" s="229">
        <f>SUM(G7:G12)</f>
        <v>0</v>
      </c>
      <c r="H6" s="225"/>
      <c r="I6" s="226"/>
      <c r="J6" s="227">
        <f>SUM(J7:J12)</f>
        <v>0</v>
      </c>
      <c r="K6" s="228">
        <f>SUM(K7:K12)</f>
        <v>0</v>
      </c>
      <c r="L6" s="227">
        <f>SUM(L7:L12)</f>
        <v>0</v>
      </c>
      <c r="M6" s="229">
        <f>SUM(M7:M12)</f>
        <v>0</v>
      </c>
      <c r="N6" s="225"/>
      <c r="O6" s="226"/>
      <c r="P6" s="227">
        <f>SUM(P7:P12)</f>
        <v>0</v>
      </c>
      <c r="Q6" s="228">
        <f>SUM(Q7:Q12)</f>
        <v>0</v>
      </c>
      <c r="R6" s="227">
        <f>SUM(R7:R12)</f>
        <v>0</v>
      </c>
      <c r="S6" s="229">
        <f>SUM(S7:S12)</f>
        <v>0</v>
      </c>
      <c r="T6" s="229">
        <f t="shared" ref="T6" si="1">SUM(T7:T12)</f>
        <v>0</v>
      </c>
      <c r="U6" s="230"/>
      <c r="V6" s="231">
        <f t="shared" ref="V6:V76" si="2">SUM(E6,G6,K6,M6,Q6,S6)</f>
        <v>0</v>
      </c>
    </row>
    <row r="7" spans="1:22" ht="15.75" outlineLevel="1" thickBot="1" x14ac:dyDescent="0.3">
      <c r="A7" s="170" t="s">
        <v>38</v>
      </c>
      <c r="B7" s="202" t="str">
        <f>'DPGF BAT N°1'!B7</f>
        <v>Heure</v>
      </c>
      <c r="C7" s="203">
        <f>'DPGF BAT N°1'!C7</f>
        <v>0</v>
      </c>
      <c r="D7" s="210">
        <f>SUM('DPGF BAT N°1:DPGF BAT N°2'!D7)</f>
        <v>0</v>
      </c>
      <c r="E7" s="212">
        <f>C7*D7</f>
        <v>0</v>
      </c>
      <c r="F7" s="210">
        <f>SUM('DPGF BAT N°1:DPGF BAT N°2'!F7)</f>
        <v>0</v>
      </c>
      <c r="G7" s="213">
        <f>SUM('DPGF BAT N°1:DPGF BAT N°2'!G7)</f>
        <v>0</v>
      </c>
      <c r="H7" s="202">
        <f>'DPGF BAT N°1'!H7</f>
        <v>0</v>
      </c>
      <c r="I7" s="203">
        <f>'DPGF BAT N°1'!I7</f>
        <v>0</v>
      </c>
      <c r="J7" s="210">
        <f>SUM('DPGF BAT N°1:DPGF BAT N°2'!J7)</f>
        <v>0</v>
      </c>
      <c r="K7" s="212">
        <f>I7*J7</f>
        <v>0</v>
      </c>
      <c r="L7" s="210">
        <f>SUM('DPGF BAT N°1:DPGF BAT N°2'!L7)</f>
        <v>0</v>
      </c>
      <c r="M7" s="213">
        <f>SUM('DPGF BAT N°1:DPGF BAT N°2'!M7)</f>
        <v>0</v>
      </c>
      <c r="N7" s="202">
        <f>'DPGF BAT N°1'!N7</f>
        <v>0</v>
      </c>
      <c r="O7" s="203">
        <f>'DPGF BAT N°1'!O7</f>
        <v>0</v>
      </c>
      <c r="P7" s="210">
        <f>SUM('DPGF BAT N°1:DPGF BAT N°2'!P7)</f>
        <v>0</v>
      </c>
      <c r="Q7" s="212">
        <f>O7*P7</f>
        <v>0</v>
      </c>
      <c r="R7" s="210">
        <f>SUM('DPGF BAT N°1:DPGF BAT N°2'!R7)</f>
        <v>0</v>
      </c>
      <c r="S7" s="213">
        <f>SUM('DPGF BAT N°1:DPGF BAT N°2'!S7)</f>
        <v>0</v>
      </c>
      <c r="T7" s="214">
        <f>SUM('DPGF BAT N°1:DPGF BAT N°2'!T7)</f>
        <v>0</v>
      </c>
      <c r="U7" s="215">
        <f>'DPGF BAT N°1'!U7</f>
        <v>0</v>
      </c>
      <c r="V7" s="216">
        <f t="shared" si="2"/>
        <v>0</v>
      </c>
    </row>
    <row r="8" spans="1:22" ht="15.75" outlineLevel="1" thickBot="1" x14ac:dyDescent="0.3">
      <c r="A8" s="170" t="s">
        <v>40</v>
      </c>
      <c r="B8" s="202">
        <f>'DPGF BAT N°1'!B8</f>
        <v>0</v>
      </c>
      <c r="C8" s="203">
        <f>'DPGF BAT N°1'!C8</f>
        <v>0</v>
      </c>
      <c r="D8" s="210">
        <f>SUM('DPGF BAT N°1:DPGF BAT N°2'!D8)</f>
        <v>0</v>
      </c>
      <c r="E8" s="212">
        <f t="shared" ref="E8:E12" si="3">C8*D8</f>
        <v>0</v>
      </c>
      <c r="F8" s="210">
        <f>SUM('DPGF BAT N°1:DPGF BAT N°2'!F8)</f>
        <v>0</v>
      </c>
      <c r="G8" s="213">
        <f>SUM('DPGF BAT N°1:DPGF BAT N°2'!G8)</f>
        <v>0</v>
      </c>
      <c r="H8" s="202">
        <f>'DPGF BAT N°1'!H8</f>
        <v>0</v>
      </c>
      <c r="I8" s="203">
        <f>'DPGF BAT N°1'!I8</f>
        <v>0</v>
      </c>
      <c r="J8" s="210">
        <f>SUM('DPGF BAT N°1:DPGF BAT N°2'!J8)</f>
        <v>0</v>
      </c>
      <c r="K8" s="212">
        <f t="shared" ref="K8:K12" si="4">I8*J8</f>
        <v>0</v>
      </c>
      <c r="L8" s="210">
        <f>SUM('DPGF BAT N°1:DPGF BAT N°2'!L8)</f>
        <v>0</v>
      </c>
      <c r="M8" s="213">
        <f>SUM('DPGF BAT N°1:DPGF BAT N°2'!M8)</f>
        <v>0</v>
      </c>
      <c r="N8" s="202">
        <f>'DPGF BAT N°1'!N8</f>
        <v>0</v>
      </c>
      <c r="O8" s="203">
        <f>'DPGF BAT N°1'!O8</f>
        <v>0</v>
      </c>
      <c r="P8" s="210">
        <f>SUM('DPGF BAT N°1:DPGF BAT N°2'!P8)</f>
        <v>0</v>
      </c>
      <c r="Q8" s="212">
        <f t="shared" ref="Q8:Q12" si="5">O8*P8</f>
        <v>0</v>
      </c>
      <c r="R8" s="210">
        <f>SUM('DPGF BAT N°1:DPGF BAT N°2'!R8)</f>
        <v>0</v>
      </c>
      <c r="S8" s="213">
        <f>SUM('DPGF BAT N°1:DPGF BAT N°2'!S8)</f>
        <v>0</v>
      </c>
      <c r="T8" s="214">
        <f>SUM('DPGF BAT N°1:DPGF BAT N°2'!T8)</f>
        <v>0</v>
      </c>
      <c r="U8" s="215">
        <f>'DPGF BAT N°1'!U8</f>
        <v>0</v>
      </c>
      <c r="V8" s="216">
        <f t="shared" si="2"/>
        <v>0</v>
      </c>
    </row>
    <row r="9" spans="1:22" ht="15.75" outlineLevel="1" thickBot="1" x14ac:dyDescent="0.3">
      <c r="A9" s="170" t="s">
        <v>41</v>
      </c>
      <c r="B9" s="202">
        <f>'DPGF BAT N°1'!B9</f>
        <v>0</v>
      </c>
      <c r="C9" s="203">
        <f>'DPGF BAT N°1'!C9</f>
        <v>0</v>
      </c>
      <c r="D9" s="210">
        <f>SUM('DPGF BAT N°1:DPGF BAT N°2'!D9)</f>
        <v>0</v>
      </c>
      <c r="E9" s="212">
        <f t="shared" si="3"/>
        <v>0</v>
      </c>
      <c r="F9" s="210">
        <f>SUM('DPGF BAT N°1:DPGF BAT N°2'!F9)</f>
        <v>0</v>
      </c>
      <c r="G9" s="213">
        <f>SUM('DPGF BAT N°1:DPGF BAT N°2'!G9)</f>
        <v>0</v>
      </c>
      <c r="H9" s="202">
        <f>'DPGF BAT N°1'!H9</f>
        <v>0</v>
      </c>
      <c r="I9" s="203">
        <f>'DPGF BAT N°1'!I9</f>
        <v>0</v>
      </c>
      <c r="J9" s="210">
        <f>SUM('DPGF BAT N°1:DPGF BAT N°2'!J9)</f>
        <v>0</v>
      </c>
      <c r="K9" s="212">
        <f t="shared" si="4"/>
        <v>0</v>
      </c>
      <c r="L9" s="210">
        <f>SUM('DPGF BAT N°1:DPGF BAT N°2'!L9)</f>
        <v>0</v>
      </c>
      <c r="M9" s="213">
        <f>SUM('DPGF BAT N°1:DPGF BAT N°2'!M9)</f>
        <v>0</v>
      </c>
      <c r="N9" s="202">
        <f>'DPGF BAT N°1'!N9</f>
        <v>0</v>
      </c>
      <c r="O9" s="203">
        <f>'DPGF BAT N°1'!O9</f>
        <v>0</v>
      </c>
      <c r="P9" s="210">
        <f>SUM('DPGF BAT N°1:DPGF BAT N°2'!P9)</f>
        <v>0</v>
      </c>
      <c r="Q9" s="212">
        <f t="shared" si="5"/>
        <v>0</v>
      </c>
      <c r="R9" s="210">
        <f>SUM('DPGF BAT N°1:DPGF BAT N°2'!R9)</f>
        <v>0</v>
      </c>
      <c r="S9" s="213">
        <f>SUM('DPGF BAT N°1:DPGF BAT N°2'!S9)</f>
        <v>0</v>
      </c>
      <c r="T9" s="214">
        <f>SUM('DPGF BAT N°1:DPGF BAT N°2'!T9)</f>
        <v>0</v>
      </c>
      <c r="U9" s="215">
        <f>'DPGF BAT N°1'!U9</f>
        <v>0</v>
      </c>
      <c r="V9" s="216">
        <f t="shared" si="2"/>
        <v>0</v>
      </c>
    </row>
    <row r="10" spans="1:22" ht="15.75" outlineLevel="1" thickBot="1" x14ac:dyDescent="0.3">
      <c r="A10" s="170" t="s">
        <v>42</v>
      </c>
      <c r="B10" s="202">
        <f>'DPGF BAT N°1'!B10</f>
        <v>0</v>
      </c>
      <c r="C10" s="203">
        <f>'DPGF BAT N°1'!C10</f>
        <v>0</v>
      </c>
      <c r="D10" s="210">
        <f>SUM('DPGF BAT N°1:DPGF BAT N°2'!D10)</f>
        <v>0</v>
      </c>
      <c r="E10" s="212">
        <f t="shared" si="3"/>
        <v>0</v>
      </c>
      <c r="F10" s="210">
        <f>SUM('DPGF BAT N°1:DPGF BAT N°2'!F10)</f>
        <v>0</v>
      </c>
      <c r="G10" s="213">
        <f>SUM('DPGF BAT N°1:DPGF BAT N°2'!G10)</f>
        <v>0</v>
      </c>
      <c r="H10" s="202">
        <f>'DPGF BAT N°1'!H10</f>
        <v>0</v>
      </c>
      <c r="I10" s="203">
        <f>'DPGF BAT N°1'!I10</f>
        <v>0</v>
      </c>
      <c r="J10" s="210">
        <f>SUM('DPGF BAT N°1:DPGF BAT N°2'!J10)</f>
        <v>0</v>
      </c>
      <c r="K10" s="212">
        <f t="shared" si="4"/>
        <v>0</v>
      </c>
      <c r="L10" s="210">
        <f>SUM('DPGF BAT N°1:DPGF BAT N°2'!L10)</f>
        <v>0</v>
      </c>
      <c r="M10" s="213">
        <f>SUM('DPGF BAT N°1:DPGF BAT N°2'!M10)</f>
        <v>0</v>
      </c>
      <c r="N10" s="202">
        <f>'DPGF BAT N°1'!N10</f>
        <v>0</v>
      </c>
      <c r="O10" s="203">
        <f>'DPGF BAT N°1'!O10</f>
        <v>0</v>
      </c>
      <c r="P10" s="210">
        <f>SUM('DPGF BAT N°1:DPGF BAT N°2'!P10)</f>
        <v>0</v>
      </c>
      <c r="Q10" s="212">
        <f t="shared" si="5"/>
        <v>0</v>
      </c>
      <c r="R10" s="210">
        <f>SUM('DPGF BAT N°1:DPGF BAT N°2'!R10)</f>
        <v>0</v>
      </c>
      <c r="S10" s="213">
        <f>SUM('DPGF BAT N°1:DPGF BAT N°2'!S10)</f>
        <v>0</v>
      </c>
      <c r="T10" s="214">
        <f>SUM('DPGF BAT N°1:DPGF BAT N°2'!T10)</f>
        <v>0</v>
      </c>
      <c r="U10" s="215">
        <f>'DPGF BAT N°1'!U10</f>
        <v>0</v>
      </c>
      <c r="V10" s="216">
        <f t="shared" si="2"/>
        <v>0</v>
      </c>
    </row>
    <row r="11" spans="1:22" ht="15.75" outlineLevel="1" thickBot="1" x14ac:dyDescent="0.3">
      <c r="A11" s="170" t="s">
        <v>43</v>
      </c>
      <c r="B11" s="202">
        <f>'DPGF BAT N°1'!B11</f>
        <v>0</v>
      </c>
      <c r="C11" s="203">
        <f>'DPGF BAT N°1'!C11</f>
        <v>0</v>
      </c>
      <c r="D11" s="210">
        <f>SUM('DPGF BAT N°1:DPGF BAT N°2'!D11)</f>
        <v>0</v>
      </c>
      <c r="E11" s="212">
        <f t="shared" si="3"/>
        <v>0</v>
      </c>
      <c r="F11" s="210">
        <f>SUM('DPGF BAT N°1:DPGF BAT N°2'!F11)</f>
        <v>0</v>
      </c>
      <c r="G11" s="213">
        <f>SUM('DPGF BAT N°1:DPGF BAT N°2'!G11)</f>
        <v>0</v>
      </c>
      <c r="H11" s="202">
        <f>'DPGF BAT N°1'!H11</f>
        <v>0</v>
      </c>
      <c r="I11" s="203">
        <f>'DPGF BAT N°1'!I11</f>
        <v>0</v>
      </c>
      <c r="J11" s="210">
        <f>SUM('DPGF BAT N°1:DPGF BAT N°2'!J11)</f>
        <v>0</v>
      </c>
      <c r="K11" s="212">
        <f t="shared" si="4"/>
        <v>0</v>
      </c>
      <c r="L11" s="210">
        <f>SUM('DPGF BAT N°1:DPGF BAT N°2'!L11)</f>
        <v>0</v>
      </c>
      <c r="M11" s="213">
        <f>SUM('DPGF BAT N°1:DPGF BAT N°2'!M11)</f>
        <v>0</v>
      </c>
      <c r="N11" s="202">
        <f>'DPGF BAT N°1'!N11</f>
        <v>0</v>
      </c>
      <c r="O11" s="203">
        <f>'DPGF BAT N°1'!O11</f>
        <v>0</v>
      </c>
      <c r="P11" s="210">
        <f>SUM('DPGF BAT N°1:DPGF BAT N°2'!P11)</f>
        <v>0</v>
      </c>
      <c r="Q11" s="212">
        <f t="shared" si="5"/>
        <v>0</v>
      </c>
      <c r="R11" s="210">
        <f>SUM('DPGF BAT N°1:DPGF BAT N°2'!R11)</f>
        <v>0</v>
      </c>
      <c r="S11" s="213">
        <f>SUM('DPGF BAT N°1:DPGF BAT N°2'!S11)</f>
        <v>0</v>
      </c>
      <c r="T11" s="214">
        <f>SUM('DPGF BAT N°1:DPGF BAT N°2'!T11)</f>
        <v>0</v>
      </c>
      <c r="U11" s="215">
        <f>'DPGF BAT N°1'!U11</f>
        <v>0</v>
      </c>
      <c r="V11" s="216">
        <f t="shared" si="2"/>
        <v>0</v>
      </c>
    </row>
    <row r="12" spans="1:22" ht="15.75" outlineLevel="1" thickBot="1" x14ac:dyDescent="0.3">
      <c r="A12" s="170" t="s">
        <v>44</v>
      </c>
      <c r="B12" s="202">
        <f>'DPGF BAT N°1'!B12</f>
        <v>0</v>
      </c>
      <c r="C12" s="203">
        <f>'DPGF BAT N°1'!C12</f>
        <v>0</v>
      </c>
      <c r="D12" s="210">
        <f>SUM('DPGF BAT N°1:DPGF BAT N°2'!D12)</f>
        <v>0</v>
      </c>
      <c r="E12" s="212">
        <f t="shared" si="3"/>
        <v>0</v>
      </c>
      <c r="F12" s="210">
        <f>SUM('DPGF BAT N°1:DPGF BAT N°2'!F12)</f>
        <v>0</v>
      </c>
      <c r="G12" s="213">
        <f>SUM('DPGF BAT N°1:DPGF BAT N°2'!G12)</f>
        <v>0</v>
      </c>
      <c r="H12" s="202">
        <f>'DPGF BAT N°1'!H12</f>
        <v>0</v>
      </c>
      <c r="I12" s="203">
        <f>'DPGF BAT N°1'!I12</f>
        <v>0</v>
      </c>
      <c r="J12" s="210">
        <f>SUM('DPGF BAT N°1:DPGF BAT N°2'!J12)</f>
        <v>0</v>
      </c>
      <c r="K12" s="212">
        <f t="shared" si="4"/>
        <v>0</v>
      </c>
      <c r="L12" s="210">
        <f>SUM('DPGF BAT N°1:DPGF BAT N°2'!L12)</f>
        <v>0</v>
      </c>
      <c r="M12" s="213">
        <f>SUM('DPGF BAT N°1:DPGF BAT N°2'!M12)</f>
        <v>0</v>
      </c>
      <c r="N12" s="202">
        <f>'DPGF BAT N°1'!N12</f>
        <v>0</v>
      </c>
      <c r="O12" s="203">
        <f>'DPGF BAT N°1'!O12</f>
        <v>0</v>
      </c>
      <c r="P12" s="210">
        <f>SUM('DPGF BAT N°1:DPGF BAT N°2'!P12)</f>
        <v>0</v>
      </c>
      <c r="Q12" s="212">
        <f t="shared" si="5"/>
        <v>0</v>
      </c>
      <c r="R12" s="210">
        <f>SUM('DPGF BAT N°1:DPGF BAT N°2'!R12)</f>
        <v>0</v>
      </c>
      <c r="S12" s="213">
        <f>SUM('DPGF BAT N°1:DPGF BAT N°2'!S12)</f>
        <v>0</v>
      </c>
      <c r="T12" s="214">
        <f>SUM('DPGF BAT N°1:DPGF BAT N°2'!T12)</f>
        <v>0</v>
      </c>
      <c r="U12" s="215">
        <f>'DPGF BAT N°1'!U12</f>
        <v>0</v>
      </c>
      <c r="V12" s="216">
        <f t="shared" si="2"/>
        <v>0</v>
      </c>
    </row>
    <row r="13" spans="1:22" ht="15.75" thickBot="1" x14ac:dyDescent="0.3">
      <c r="A13" s="224" t="s">
        <v>45</v>
      </c>
      <c r="B13" s="225"/>
      <c r="C13" s="226"/>
      <c r="D13" s="227">
        <f>SUM(D14:D21)</f>
        <v>0</v>
      </c>
      <c r="E13" s="228">
        <f>SUM(E14:E21)</f>
        <v>0</v>
      </c>
      <c r="F13" s="227">
        <f>SUM(F14:F21)</f>
        <v>0</v>
      </c>
      <c r="G13" s="229">
        <f>SUM(G14:G21)</f>
        <v>0</v>
      </c>
      <c r="H13" s="225"/>
      <c r="I13" s="226"/>
      <c r="J13" s="227">
        <f>SUM(J14:J21)</f>
        <v>0</v>
      </c>
      <c r="K13" s="228">
        <f>SUM(K14:K21)</f>
        <v>0</v>
      </c>
      <c r="L13" s="227">
        <f>SUM(L14:L21)</f>
        <v>0</v>
      </c>
      <c r="M13" s="229">
        <f>SUM(M14:M21)</f>
        <v>0</v>
      </c>
      <c r="N13" s="225"/>
      <c r="O13" s="226"/>
      <c r="P13" s="227">
        <f>SUM(P14:P21)</f>
        <v>0</v>
      </c>
      <c r="Q13" s="228">
        <f>SUM(Q14:Q21)</f>
        <v>0</v>
      </c>
      <c r="R13" s="227">
        <f>SUM(R14:R21)</f>
        <v>0</v>
      </c>
      <c r="S13" s="229">
        <f>SUM(S14:S21)</f>
        <v>0</v>
      </c>
      <c r="T13" s="229">
        <f t="shared" ref="T13" si="6">SUM(T14:T21)</f>
        <v>0</v>
      </c>
      <c r="U13" s="230"/>
      <c r="V13" s="231">
        <f t="shared" si="2"/>
        <v>0</v>
      </c>
    </row>
    <row r="14" spans="1:22" ht="15.75" outlineLevel="1" thickBot="1" x14ac:dyDescent="0.3">
      <c r="A14" s="176" t="s">
        <v>46</v>
      </c>
      <c r="B14" s="202">
        <f>'DPGF BAT N°1'!B14</f>
        <v>0</v>
      </c>
      <c r="C14" s="204">
        <f>'DPGF BAT N°1'!C14</f>
        <v>0</v>
      </c>
      <c r="D14" s="217">
        <f>SUM('DPGF BAT N°1:DPGF BAT N°2'!D14)</f>
        <v>0</v>
      </c>
      <c r="E14" s="212">
        <f>C14*D14</f>
        <v>0</v>
      </c>
      <c r="F14" s="217">
        <f>SUM('DPGF BAT N°1:DPGF BAT N°2'!F14)</f>
        <v>0</v>
      </c>
      <c r="G14" s="213">
        <f>SUM('DPGF BAT N°1:DPGF BAT N°2'!G14)</f>
        <v>0</v>
      </c>
      <c r="H14" s="202">
        <f>'DPGF BAT N°1'!H14</f>
        <v>0</v>
      </c>
      <c r="I14" s="204">
        <f>'DPGF BAT N°1'!I14</f>
        <v>0</v>
      </c>
      <c r="J14" s="217">
        <f>SUM('DPGF BAT N°1:DPGF BAT N°2'!J14)</f>
        <v>0</v>
      </c>
      <c r="K14" s="212">
        <f>I14*J14</f>
        <v>0</v>
      </c>
      <c r="L14" s="217">
        <f>SUM('DPGF BAT N°1:DPGF BAT N°2'!L14)</f>
        <v>0</v>
      </c>
      <c r="M14" s="213">
        <f>SUM('DPGF BAT N°1:DPGF BAT N°2'!M14)</f>
        <v>0</v>
      </c>
      <c r="N14" s="202">
        <f>'DPGF BAT N°1'!N14</f>
        <v>0</v>
      </c>
      <c r="O14" s="204">
        <f>'DPGF BAT N°1'!O14</f>
        <v>0</v>
      </c>
      <c r="P14" s="217">
        <f>SUM('DPGF BAT N°1:DPGF BAT N°2'!P14)</f>
        <v>0</v>
      </c>
      <c r="Q14" s="212">
        <f>O14*P14</f>
        <v>0</v>
      </c>
      <c r="R14" s="217">
        <f>SUM('DPGF BAT N°1:DPGF BAT N°2'!R14)</f>
        <v>0</v>
      </c>
      <c r="S14" s="213">
        <f>SUM('DPGF BAT N°1:DPGF BAT N°2'!S14)</f>
        <v>0</v>
      </c>
      <c r="T14" s="218">
        <f>SUM('DPGF BAT N°1:DPGF BAT N°2'!T14)</f>
        <v>0</v>
      </c>
      <c r="U14" s="219">
        <f>'DPGF BAT N°1'!U14</f>
        <v>0</v>
      </c>
      <c r="V14" s="216">
        <f t="shared" si="2"/>
        <v>0</v>
      </c>
    </row>
    <row r="15" spans="1:22" ht="15.75" outlineLevel="1" thickBot="1" x14ac:dyDescent="0.3">
      <c r="A15" s="176" t="s">
        <v>47</v>
      </c>
      <c r="B15" s="202">
        <f>'DPGF BAT N°1'!B15</f>
        <v>0</v>
      </c>
      <c r="C15" s="204">
        <f>'DPGF BAT N°1'!C15</f>
        <v>0</v>
      </c>
      <c r="D15" s="217">
        <f>SUM('DPGF BAT N°1:DPGF BAT N°2'!D15)</f>
        <v>0</v>
      </c>
      <c r="E15" s="212">
        <f t="shared" ref="E15:E21" si="7">C15*D15</f>
        <v>0</v>
      </c>
      <c r="F15" s="217">
        <f>SUM('DPGF BAT N°1:DPGF BAT N°2'!F15)</f>
        <v>0</v>
      </c>
      <c r="G15" s="213">
        <f>SUM('DPGF BAT N°1:DPGF BAT N°2'!G15)</f>
        <v>0</v>
      </c>
      <c r="H15" s="202">
        <f>'DPGF BAT N°1'!H15</f>
        <v>0</v>
      </c>
      <c r="I15" s="204">
        <f>'DPGF BAT N°1'!I15</f>
        <v>0</v>
      </c>
      <c r="J15" s="217">
        <f>SUM('DPGF BAT N°1:DPGF BAT N°2'!J15)</f>
        <v>0</v>
      </c>
      <c r="K15" s="212">
        <f t="shared" ref="K15:K21" si="8">I15*J15</f>
        <v>0</v>
      </c>
      <c r="L15" s="217">
        <f>SUM('DPGF BAT N°1:DPGF BAT N°2'!L15)</f>
        <v>0</v>
      </c>
      <c r="M15" s="213">
        <f>SUM('DPGF BAT N°1:DPGF BAT N°2'!M15)</f>
        <v>0</v>
      </c>
      <c r="N15" s="202">
        <f>'DPGF BAT N°1'!N15</f>
        <v>0</v>
      </c>
      <c r="O15" s="204">
        <f>'DPGF BAT N°1'!O15</f>
        <v>0</v>
      </c>
      <c r="P15" s="217">
        <f>SUM('DPGF BAT N°1:DPGF BAT N°2'!P15)</f>
        <v>0</v>
      </c>
      <c r="Q15" s="212">
        <f t="shared" ref="Q15:Q21" si="9">O15*P15</f>
        <v>0</v>
      </c>
      <c r="R15" s="217">
        <f>SUM('DPGF BAT N°1:DPGF BAT N°2'!R15)</f>
        <v>0</v>
      </c>
      <c r="S15" s="213">
        <f>SUM('DPGF BAT N°1:DPGF BAT N°2'!S15)</f>
        <v>0</v>
      </c>
      <c r="T15" s="218">
        <f>SUM('DPGF BAT N°1:DPGF BAT N°2'!T15)</f>
        <v>0</v>
      </c>
      <c r="U15" s="219">
        <f>'DPGF BAT N°1'!U15</f>
        <v>0</v>
      </c>
      <c r="V15" s="216">
        <f t="shared" si="2"/>
        <v>0</v>
      </c>
    </row>
    <row r="16" spans="1:22" ht="15.75" outlineLevel="1" thickBot="1" x14ac:dyDescent="0.3">
      <c r="A16" s="176" t="s">
        <v>48</v>
      </c>
      <c r="B16" s="202">
        <f>'DPGF BAT N°1'!B16</f>
        <v>0</v>
      </c>
      <c r="C16" s="204">
        <f>'DPGF BAT N°1'!C16</f>
        <v>0</v>
      </c>
      <c r="D16" s="217">
        <f>SUM('DPGF BAT N°1:DPGF BAT N°2'!D16)</f>
        <v>0</v>
      </c>
      <c r="E16" s="212">
        <f t="shared" si="7"/>
        <v>0</v>
      </c>
      <c r="F16" s="217">
        <f>SUM('DPGF BAT N°1:DPGF BAT N°2'!F16)</f>
        <v>0</v>
      </c>
      <c r="G16" s="213">
        <f>SUM('DPGF BAT N°1:DPGF BAT N°2'!G16)</f>
        <v>0</v>
      </c>
      <c r="H16" s="202">
        <f>'DPGF BAT N°1'!H16</f>
        <v>0</v>
      </c>
      <c r="I16" s="204">
        <f>'DPGF BAT N°1'!I16</f>
        <v>0</v>
      </c>
      <c r="J16" s="217">
        <f>SUM('DPGF BAT N°1:DPGF BAT N°2'!J16)</f>
        <v>0</v>
      </c>
      <c r="K16" s="212">
        <f t="shared" si="8"/>
        <v>0</v>
      </c>
      <c r="L16" s="217">
        <f>SUM('DPGF BAT N°1:DPGF BAT N°2'!L16)</f>
        <v>0</v>
      </c>
      <c r="M16" s="213">
        <f>SUM('DPGF BAT N°1:DPGF BAT N°2'!M16)</f>
        <v>0</v>
      </c>
      <c r="N16" s="202">
        <f>'DPGF BAT N°1'!N16</f>
        <v>0</v>
      </c>
      <c r="O16" s="204">
        <f>'DPGF BAT N°1'!O16</f>
        <v>0</v>
      </c>
      <c r="P16" s="217">
        <f>SUM('DPGF BAT N°1:DPGF BAT N°2'!P16)</f>
        <v>0</v>
      </c>
      <c r="Q16" s="212">
        <f t="shared" si="9"/>
        <v>0</v>
      </c>
      <c r="R16" s="217">
        <f>SUM('DPGF BAT N°1:DPGF BAT N°2'!R16)</f>
        <v>0</v>
      </c>
      <c r="S16" s="213">
        <f>SUM('DPGF BAT N°1:DPGF BAT N°2'!S16)</f>
        <v>0</v>
      </c>
      <c r="T16" s="218">
        <f>SUM('DPGF BAT N°1:DPGF BAT N°2'!T16)</f>
        <v>0</v>
      </c>
      <c r="U16" s="219">
        <f>'DPGF BAT N°1'!U16</f>
        <v>0</v>
      </c>
      <c r="V16" s="216">
        <f t="shared" si="2"/>
        <v>0</v>
      </c>
    </row>
    <row r="17" spans="1:22" ht="15.75" outlineLevel="1" thickBot="1" x14ac:dyDescent="0.3">
      <c r="A17" s="176" t="s">
        <v>49</v>
      </c>
      <c r="B17" s="202">
        <f>'DPGF BAT N°1'!B17</f>
        <v>0</v>
      </c>
      <c r="C17" s="204">
        <f>'DPGF BAT N°1'!C17</f>
        <v>0</v>
      </c>
      <c r="D17" s="217">
        <f>SUM('DPGF BAT N°1:DPGF BAT N°2'!D17)</f>
        <v>0</v>
      </c>
      <c r="E17" s="212">
        <f t="shared" si="7"/>
        <v>0</v>
      </c>
      <c r="F17" s="217">
        <f>SUM('DPGF BAT N°1:DPGF BAT N°2'!F17)</f>
        <v>0</v>
      </c>
      <c r="G17" s="213">
        <f>SUM('DPGF BAT N°1:DPGF BAT N°2'!G17)</f>
        <v>0</v>
      </c>
      <c r="H17" s="202">
        <f>'DPGF BAT N°1'!H17</f>
        <v>0</v>
      </c>
      <c r="I17" s="204">
        <f>'DPGF BAT N°1'!I17</f>
        <v>0</v>
      </c>
      <c r="J17" s="217">
        <f>SUM('DPGF BAT N°1:DPGF BAT N°2'!J17)</f>
        <v>0</v>
      </c>
      <c r="K17" s="212">
        <f t="shared" si="8"/>
        <v>0</v>
      </c>
      <c r="L17" s="217">
        <f>SUM('DPGF BAT N°1:DPGF BAT N°2'!L17)</f>
        <v>0</v>
      </c>
      <c r="M17" s="213">
        <f>SUM('DPGF BAT N°1:DPGF BAT N°2'!M17)</f>
        <v>0</v>
      </c>
      <c r="N17" s="202">
        <f>'DPGF BAT N°1'!N17</f>
        <v>0</v>
      </c>
      <c r="O17" s="204">
        <f>'DPGF BAT N°1'!O17</f>
        <v>0</v>
      </c>
      <c r="P17" s="217">
        <f>SUM('DPGF BAT N°1:DPGF BAT N°2'!P17)</f>
        <v>0</v>
      </c>
      <c r="Q17" s="212">
        <f t="shared" si="9"/>
        <v>0</v>
      </c>
      <c r="R17" s="217">
        <f>SUM('DPGF BAT N°1:DPGF BAT N°2'!R17)</f>
        <v>0</v>
      </c>
      <c r="S17" s="213">
        <f>SUM('DPGF BAT N°1:DPGF BAT N°2'!S17)</f>
        <v>0</v>
      </c>
      <c r="T17" s="218">
        <f>SUM('DPGF BAT N°1:DPGF BAT N°2'!T17)</f>
        <v>0</v>
      </c>
      <c r="U17" s="219">
        <f>'DPGF BAT N°1'!U17</f>
        <v>0</v>
      </c>
      <c r="V17" s="216">
        <f t="shared" si="2"/>
        <v>0</v>
      </c>
    </row>
    <row r="18" spans="1:22" ht="15.75" outlineLevel="1" thickBot="1" x14ac:dyDescent="0.3">
      <c r="A18" s="176" t="s">
        <v>50</v>
      </c>
      <c r="B18" s="202">
        <f>'DPGF BAT N°1'!B18</f>
        <v>0</v>
      </c>
      <c r="C18" s="204">
        <f>'DPGF BAT N°1'!C18</f>
        <v>0</v>
      </c>
      <c r="D18" s="217">
        <f>SUM('DPGF BAT N°1:DPGF BAT N°2'!D18)</f>
        <v>0</v>
      </c>
      <c r="E18" s="212">
        <f t="shared" si="7"/>
        <v>0</v>
      </c>
      <c r="F18" s="217">
        <f>SUM('DPGF BAT N°1:DPGF BAT N°2'!F18)</f>
        <v>0</v>
      </c>
      <c r="G18" s="213">
        <f>SUM('DPGF BAT N°1:DPGF BAT N°2'!G18)</f>
        <v>0</v>
      </c>
      <c r="H18" s="202">
        <f>'DPGF BAT N°1'!H18</f>
        <v>0</v>
      </c>
      <c r="I18" s="204">
        <f>'DPGF BAT N°1'!I18</f>
        <v>0</v>
      </c>
      <c r="J18" s="217">
        <f>SUM('DPGF BAT N°1:DPGF BAT N°2'!J18)</f>
        <v>0</v>
      </c>
      <c r="K18" s="212">
        <f t="shared" si="8"/>
        <v>0</v>
      </c>
      <c r="L18" s="217">
        <f>SUM('DPGF BAT N°1:DPGF BAT N°2'!L18)</f>
        <v>0</v>
      </c>
      <c r="M18" s="213">
        <f>SUM('DPGF BAT N°1:DPGF BAT N°2'!M18)</f>
        <v>0</v>
      </c>
      <c r="N18" s="202">
        <f>'DPGF BAT N°1'!N18</f>
        <v>0</v>
      </c>
      <c r="O18" s="204">
        <f>'DPGF BAT N°1'!O18</f>
        <v>0</v>
      </c>
      <c r="P18" s="217">
        <f>SUM('DPGF BAT N°1:DPGF BAT N°2'!P18)</f>
        <v>0</v>
      </c>
      <c r="Q18" s="212">
        <f t="shared" si="9"/>
        <v>0</v>
      </c>
      <c r="R18" s="217">
        <f>SUM('DPGF BAT N°1:DPGF BAT N°2'!R18)</f>
        <v>0</v>
      </c>
      <c r="S18" s="213">
        <f>SUM('DPGF BAT N°1:DPGF BAT N°2'!S18)</f>
        <v>0</v>
      </c>
      <c r="T18" s="218">
        <f>SUM('DPGF BAT N°1:DPGF BAT N°2'!T18)</f>
        <v>0</v>
      </c>
      <c r="U18" s="219">
        <f>'DPGF BAT N°1'!U18</f>
        <v>0</v>
      </c>
      <c r="V18" s="216">
        <f t="shared" si="2"/>
        <v>0</v>
      </c>
    </row>
    <row r="19" spans="1:22" ht="15.75" outlineLevel="1" thickBot="1" x14ac:dyDescent="0.3">
      <c r="A19" s="176" t="s">
        <v>51</v>
      </c>
      <c r="B19" s="202">
        <f>'DPGF BAT N°1'!B19</f>
        <v>0</v>
      </c>
      <c r="C19" s="204">
        <f>'DPGF BAT N°1'!C19</f>
        <v>0</v>
      </c>
      <c r="D19" s="217">
        <f>SUM('DPGF BAT N°1:DPGF BAT N°2'!D19)</f>
        <v>0</v>
      </c>
      <c r="E19" s="212">
        <f t="shared" si="7"/>
        <v>0</v>
      </c>
      <c r="F19" s="217">
        <f>SUM('DPGF BAT N°1:DPGF BAT N°2'!F19)</f>
        <v>0</v>
      </c>
      <c r="G19" s="213">
        <f>SUM('DPGF BAT N°1:DPGF BAT N°2'!G19)</f>
        <v>0</v>
      </c>
      <c r="H19" s="202">
        <f>'DPGF BAT N°1'!H19</f>
        <v>0</v>
      </c>
      <c r="I19" s="204">
        <f>'DPGF BAT N°1'!I19</f>
        <v>0</v>
      </c>
      <c r="J19" s="217">
        <f>SUM('DPGF BAT N°1:DPGF BAT N°2'!J19)</f>
        <v>0</v>
      </c>
      <c r="K19" s="212">
        <f t="shared" si="8"/>
        <v>0</v>
      </c>
      <c r="L19" s="217">
        <f>SUM('DPGF BAT N°1:DPGF BAT N°2'!L19)</f>
        <v>0</v>
      </c>
      <c r="M19" s="213">
        <f>SUM('DPGF BAT N°1:DPGF BAT N°2'!M19)</f>
        <v>0</v>
      </c>
      <c r="N19" s="202">
        <f>'DPGF BAT N°1'!N19</f>
        <v>0</v>
      </c>
      <c r="O19" s="204">
        <f>'DPGF BAT N°1'!O19</f>
        <v>0</v>
      </c>
      <c r="P19" s="217">
        <f>SUM('DPGF BAT N°1:DPGF BAT N°2'!P19)</f>
        <v>0</v>
      </c>
      <c r="Q19" s="212">
        <f t="shared" si="9"/>
        <v>0</v>
      </c>
      <c r="R19" s="217">
        <f>SUM('DPGF BAT N°1:DPGF BAT N°2'!R19)</f>
        <v>0</v>
      </c>
      <c r="S19" s="213">
        <f>SUM('DPGF BAT N°1:DPGF BAT N°2'!S19)</f>
        <v>0</v>
      </c>
      <c r="T19" s="218">
        <f>SUM('DPGF BAT N°1:DPGF BAT N°2'!T19)</f>
        <v>0</v>
      </c>
      <c r="U19" s="219">
        <f>'DPGF BAT N°1'!U19</f>
        <v>0</v>
      </c>
      <c r="V19" s="216">
        <f t="shared" si="2"/>
        <v>0</v>
      </c>
    </row>
    <row r="20" spans="1:22" ht="15.75" outlineLevel="1" thickBot="1" x14ac:dyDescent="0.3">
      <c r="A20" s="176" t="s">
        <v>52</v>
      </c>
      <c r="B20" s="202">
        <f>'DPGF BAT N°1'!B20</f>
        <v>0</v>
      </c>
      <c r="C20" s="204">
        <f>'DPGF BAT N°1'!C20</f>
        <v>0</v>
      </c>
      <c r="D20" s="217">
        <f>SUM('DPGF BAT N°1:DPGF BAT N°2'!D20)</f>
        <v>0</v>
      </c>
      <c r="E20" s="212">
        <f t="shared" si="7"/>
        <v>0</v>
      </c>
      <c r="F20" s="217">
        <f>SUM('DPGF BAT N°1:DPGF BAT N°2'!F20)</f>
        <v>0</v>
      </c>
      <c r="G20" s="213">
        <f>SUM('DPGF BAT N°1:DPGF BAT N°2'!G20)</f>
        <v>0</v>
      </c>
      <c r="H20" s="202">
        <f>'DPGF BAT N°1'!H20</f>
        <v>0</v>
      </c>
      <c r="I20" s="204">
        <f>'DPGF BAT N°1'!I20</f>
        <v>0</v>
      </c>
      <c r="J20" s="217">
        <f>SUM('DPGF BAT N°1:DPGF BAT N°2'!J20)</f>
        <v>0</v>
      </c>
      <c r="K20" s="212">
        <f t="shared" si="8"/>
        <v>0</v>
      </c>
      <c r="L20" s="217">
        <f>SUM('DPGF BAT N°1:DPGF BAT N°2'!L20)</f>
        <v>0</v>
      </c>
      <c r="M20" s="213">
        <f>SUM('DPGF BAT N°1:DPGF BAT N°2'!M20)</f>
        <v>0</v>
      </c>
      <c r="N20" s="202">
        <f>'DPGF BAT N°1'!N20</f>
        <v>0</v>
      </c>
      <c r="O20" s="204">
        <f>'DPGF BAT N°1'!O20</f>
        <v>0</v>
      </c>
      <c r="P20" s="217">
        <f>SUM('DPGF BAT N°1:DPGF BAT N°2'!P20)</f>
        <v>0</v>
      </c>
      <c r="Q20" s="212">
        <f t="shared" si="9"/>
        <v>0</v>
      </c>
      <c r="R20" s="217">
        <f>SUM('DPGF BAT N°1:DPGF BAT N°2'!R20)</f>
        <v>0</v>
      </c>
      <c r="S20" s="213">
        <f>SUM('DPGF BAT N°1:DPGF BAT N°2'!S20)</f>
        <v>0</v>
      </c>
      <c r="T20" s="218">
        <f>SUM('DPGF BAT N°1:DPGF BAT N°2'!T20)</f>
        <v>0</v>
      </c>
      <c r="U20" s="219">
        <f>'DPGF BAT N°1'!U20</f>
        <v>0</v>
      </c>
      <c r="V20" s="216">
        <f t="shared" si="2"/>
        <v>0</v>
      </c>
    </row>
    <row r="21" spans="1:22" ht="15.75" outlineLevel="1" thickBot="1" x14ac:dyDescent="0.3">
      <c r="A21" s="176" t="s">
        <v>53</v>
      </c>
      <c r="B21" s="202">
        <f>'DPGF BAT N°1'!B21</f>
        <v>0</v>
      </c>
      <c r="C21" s="204">
        <f>'DPGF BAT N°1'!C21</f>
        <v>0</v>
      </c>
      <c r="D21" s="217">
        <f>SUM('DPGF BAT N°1:DPGF BAT N°2'!D21)</f>
        <v>0</v>
      </c>
      <c r="E21" s="212">
        <f t="shared" si="7"/>
        <v>0</v>
      </c>
      <c r="F21" s="217">
        <f>SUM('DPGF BAT N°1:DPGF BAT N°2'!F21)</f>
        <v>0</v>
      </c>
      <c r="G21" s="213">
        <f>SUM('DPGF BAT N°1:DPGF BAT N°2'!G21)</f>
        <v>0</v>
      </c>
      <c r="H21" s="202">
        <f>'DPGF BAT N°1'!H21</f>
        <v>0</v>
      </c>
      <c r="I21" s="204">
        <f>'DPGF BAT N°1'!I21</f>
        <v>0</v>
      </c>
      <c r="J21" s="217">
        <f>SUM('DPGF BAT N°1:DPGF BAT N°2'!J21)</f>
        <v>0</v>
      </c>
      <c r="K21" s="212">
        <f t="shared" si="8"/>
        <v>0</v>
      </c>
      <c r="L21" s="217">
        <f>SUM('DPGF BAT N°1:DPGF BAT N°2'!L21)</f>
        <v>0</v>
      </c>
      <c r="M21" s="213">
        <f>SUM('DPGF BAT N°1:DPGF BAT N°2'!M21)</f>
        <v>0</v>
      </c>
      <c r="N21" s="202">
        <f>'DPGF BAT N°1'!N21</f>
        <v>0</v>
      </c>
      <c r="O21" s="204">
        <f>'DPGF BAT N°1'!O21</f>
        <v>0</v>
      </c>
      <c r="P21" s="217">
        <f>SUM('DPGF BAT N°1:DPGF BAT N°2'!P21)</f>
        <v>0</v>
      </c>
      <c r="Q21" s="212">
        <f t="shared" si="9"/>
        <v>0</v>
      </c>
      <c r="R21" s="217">
        <f>SUM('DPGF BAT N°1:DPGF BAT N°2'!R21)</f>
        <v>0</v>
      </c>
      <c r="S21" s="213">
        <f>SUM('DPGF BAT N°1:DPGF BAT N°2'!S21)</f>
        <v>0</v>
      </c>
      <c r="T21" s="218">
        <f>SUM('DPGF BAT N°1:DPGF BAT N°2'!T21)</f>
        <v>0</v>
      </c>
      <c r="U21" s="219">
        <f>'DPGF BAT N°1'!U21</f>
        <v>0</v>
      </c>
      <c r="V21" s="216">
        <f t="shared" si="2"/>
        <v>0</v>
      </c>
    </row>
    <row r="22" spans="1:22" ht="15.75" thickBot="1" x14ac:dyDescent="0.3">
      <c r="A22" s="224" t="s">
        <v>54</v>
      </c>
      <c r="B22" s="225"/>
      <c r="C22" s="226"/>
      <c r="D22" s="227">
        <f>SUM(D23:D33)</f>
        <v>0</v>
      </c>
      <c r="E22" s="228">
        <f>SUM(E23:E33)</f>
        <v>0</v>
      </c>
      <c r="F22" s="227">
        <f>SUM(F23:F33)</f>
        <v>0</v>
      </c>
      <c r="G22" s="229">
        <f>SUM(G23:G33)</f>
        <v>0</v>
      </c>
      <c r="H22" s="225"/>
      <c r="I22" s="226"/>
      <c r="J22" s="227">
        <f>SUM(J23:J33)</f>
        <v>0</v>
      </c>
      <c r="K22" s="228">
        <f>SUM(K23:K33)</f>
        <v>0</v>
      </c>
      <c r="L22" s="227">
        <f>SUM(L23:L33)</f>
        <v>0</v>
      </c>
      <c r="M22" s="229">
        <f>SUM(M23:M33)</f>
        <v>0</v>
      </c>
      <c r="N22" s="225"/>
      <c r="O22" s="226"/>
      <c r="P22" s="227">
        <f>SUM(P23:P33)</f>
        <v>0</v>
      </c>
      <c r="Q22" s="228">
        <f>SUM(Q23:Q33)</f>
        <v>0</v>
      </c>
      <c r="R22" s="227">
        <f>SUM(R23:R33)</f>
        <v>0</v>
      </c>
      <c r="S22" s="229">
        <f>SUM(S23:S33)</f>
        <v>0</v>
      </c>
      <c r="T22" s="229">
        <f t="shared" ref="T22" si="10">SUM(T23:T33)</f>
        <v>0</v>
      </c>
      <c r="U22" s="230"/>
      <c r="V22" s="231">
        <f t="shared" si="2"/>
        <v>0</v>
      </c>
    </row>
    <row r="23" spans="1:22" ht="15.75" outlineLevel="1" thickBot="1" x14ac:dyDescent="0.3">
      <c r="A23" s="176" t="s">
        <v>55</v>
      </c>
      <c r="B23" s="202">
        <f>'DPGF BAT N°1'!B23</f>
        <v>0</v>
      </c>
      <c r="C23" s="204">
        <f>'DPGF BAT N°1'!C23</f>
        <v>0</v>
      </c>
      <c r="D23" s="217">
        <f>SUM('DPGF BAT N°1:DPGF BAT N°2'!D23)</f>
        <v>0</v>
      </c>
      <c r="E23" s="212">
        <f>C23*D23</f>
        <v>0</v>
      </c>
      <c r="F23" s="217">
        <f>SUM('DPGF BAT N°1:DPGF BAT N°2'!F23)</f>
        <v>0</v>
      </c>
      <c r="G23" s="213">
        <f>SUM('DPGF BAT N°1:DPGF BAT N°2'!G23)</f>
        <v>0</v>
      </c>
      <c r="H23" s="202">
        <f>'DPGF BAT N°1'!H23</f>
        <v>0</v>
      </c>
      <c r="I23" s="204">
        <f>'DPGF BAT N°1'!I23</f>
        <v>0</v>
      </c>
      <c r="J23" s="217">
        <f>SUM('DPGF BAT N°1:DPGF BAT N°2'!J23)</f>
        <v>0</v>
      </c>
      <c r="K23" s="212">
        <f>I23*J23</f>
        <v>0</v>
      </c>
      <c r="L23" s="217">
        <f>SUM('DPGF BAT N°1:DPGF BAT N°2'!L23)</f>
        <v>0</v>
      </c>
      <c r="M23" s="213">
        <f>SUM('DPGF BAT N°1:DPGF BAT N°2'!M23)</f>
        <v>0</v>
      </c>
      <c r="N23" s="202">
        <f>'DPGF BAT N°1'!N23</f>
        <v>0</v>
      </c>
      <c r="O23" s="204">
        <f>'DPGF BAT N°1'!O23</f>
        <v>0</v>
      </c>
      <c r="P23" s="217">
        <f>SUM('DPGF BAT N°1:DPGF BAT N°2'!P23)</f>
        <v>0</v>
      </c>
      <c r="Q23" s="212">
        <f>O23*P23</f>
        <v>0</v>
      </c>
      <c r="R23" s="217">
        <f>SUM('DPGF BAT N°1:DPGF BAT N°2'!R23)</f>
        <v>0</v>
      </c>
      <c r="S23" s="213">
        <f>SUM('DPGF BAT N°1:DPGF BAT N°2'!S23)</f>
        <v>0</v>
      </c>
      <c r="T23" s="218">
        <f>SUM('DPGF BAT N°1:DPGF BAT N°2'!T23)</f>
        <v>0</v>
      </c>
      <c r="U23" s="219">
        <f>'DPGF BAT N°1'!U23</f>
        <v>0</v>
      </c>
      <c r="V23" s="216">
        <f t="shared" si="2"/>
        <v>0</v>
      </c>
    </row>
    <row r="24" spans="1:22" ht="15.75" outlineLevel="1" thickBot="1" x14ac:dyDescent="0.3">
      <c r="A24" s="176" t="s">
        <v>56</v>
      </c>
      <c r="B24" s="202">
        <f>'DPGF BAT N°1'!B24</f>
        <v>0</v>
      </c>
      <c r="C24" s="204">
        <f>'DPGF BAT N°1'!C24</f>
        <v>0</v>
      </c>
      <c r="D24" s="217">
        <f>SUM('DPGF BAT N°1:DPGF BAT N°2'!D24)</f>
        <v>0</v>
      </c>
      <c r="E24" s="212">
        <f t="shared" ref="E24:E33" si="11">C24*D24</f>
        <v>0</v>
      </c>
      <c r="F24" s="217">
        <f>SUM('DPGF BAT N°1:DPGF BAT N°2'!F24)</f>
        <v>0</v>
      </c>
      <c r="G24" s="213">
        <f>SUM('DPGF BAT N°1:DPGF BAT N°2'!G24)</f>
        <v>0</v>
      </c>
      <c r="H24" s="202">
        <f>'DPGF BAT N°1'!H24</f>
        <v>0</v>
      </c>
      <c r="I24" s="204">
        <f>'DPGF BAT N°1'!I24</f>
        <v>0</v>
      </c>
      <c r="J24" s="217">
        <f>SUM('DPGF BAT N°1:DPGF BAT N°2'!J24)</f>
        <v>0</v>
      </c>
      <c r="K24" s="212">
        <f t="shared" ref="K24:K33" si="12">I24*J24</f>
        <v>0</v>
      </c>
      <c r="L24" s="217">
        <f>SUM('DPGF BAT N°1:DPGF BAT N°2'!L24)</f>
        <v>0</v>
      </c>
      <c r="M24" s="213">
        <f>SUM('DPGF BAT N°1:DPGF BAT N°2'!M24)</f>
        <v>0</v>
      </c>
      <c r="N24" s="202">
        <f>'DPGF BAT N°1'!N24</f>
        <v>0</v>
      </c>
      <c r="O24" s="204">
        <f>'DPGF BAT N°1'!O24</f>
        <v>0</v>
      </c>
      <c r="P24" s="217">
        <f>SUM('DPGF BAT N°1:DPGF BAT N°2'!P24)</f>
        <v>0</v>
      </c>
      <c r="Q24" s="212">
        <f t="shared" ref="Q24:Q33" si="13">O24*P24</f>
        <v>0</v>
      </c>
      <c r="R24" s="217">
        <f>SUM('DPGF BAT N°1:DPGF BAT N°2'!R24)</f>
        <v>0</v>
      </c>
      <c r="S24" s="213">
        <f>SUM('DPGF BAT N°1:DPGF BAT N°2'!S24)</f>
        <v>0</v>
      </c>
      <c r="T24" s="218">
        <f>SUM('DPGF BAT N°1:DPGF BAT N°2'!T24)</f>
        <v>0</v>
      </c>
      <c r="U24" s="219">
        <f>'DPGF BAT N°1'!U24</f>
        <v>0</v>
      </c>
      <c r="V24" s="216">
        <f t="shared" si="2"/>
        <v>0</v>
      </c>
    </row>
    <row r="25" spans="1:22" ht="15.75" outlineLevel="1" thickBot="1" x14ac:dyDescent="0.3">
      <c r="A25" s="176" t="s">
        <v>57</v>
      </c>
      <c r="B25" s="202">
        <f>'DPGF BAT N°1'!B25</f>
        <v>0</v>
      </c>
      <c r="C25" s="204">
        <f>'DPGF BAT N°1'!C25</f>
        <v>0</v>
      </c>
      <c r="D25" s="217">
        <f>SUM('DPGF BAT N°1:DPGF BAT N°2'!D25)</f>
        <v>0</v>
      </c>
      <c r="E25" s="212">
        <f t="shared" si="11"/>
        <v>0</v>
      </c>
      <c r="F25" s="217">
        <f>SUM('DPGF BAT N°1:DPGF BAT N°2'!F25)</f>
        <v>0</v>
      </c>
      <c r="G25" s="213">
        <f>SUM('DPGF BAT N°1:DPGF BAT N°2'!G25)</f>
        <v>0</v>
      </c>
      <c r="H25" s="202">
        <f>'DPGF BAT N°1'!H25</f>
        <v>0</v>
      </c>
      <c r="I25" s="204">
        <f>'DPGF BAT N°1'!I25</f>
        <v>0</v>
      </c>
      <c r="J25" s="217">
        <f>SUM('DPGF BAT N°1:DPGF BAT N°2'!J25)</f>
        <v>0</v>
      </c>
      <c r="K25" s="212">
        <f t="shared" si="12"/>
        <v>0</v>
      </c>
      <c r="L25" s="217">
        <f>SUM('DPGF BAT N°1:DPGF BAT N°2'!L25)</f>
        <v>0</v>
      </c>
      <c r="M25" s="213">
        <f>SUM('DPGF BAT N°1:DPGF BAT N°2'!M25)</f>
        <v>0</v>
      </c>
      <c r="N25" s="202">
        <f>'DPGF BAT N°1'!N25</f>
        <v>0</v>
      </c>
      <c r="O25" s="204">
        <f>'DPGF BAT N°1'!O25</f>
        <v>0</v>
      </c>
      <c r="P25" s="217">
        <f>SUM('DPGF BAT N°1:DPGF BAT N°2'!P25)</f>
        <v>0</v>
      </c>
      <c r="Q25" s="212">
        <f t="shared" si="13"/>
        <v>0</v>
      </c>
      <c r="R25" s="217">
        <f>SUM('DPGF BAT N°1:DPGF BAT N°2'!R25)</f>
        <v>0</v>
      </c>
      <c r="S25" s="213">
        <f>SUM('DPGF BAT N°1:DPGF BAT N°2'!S25)</f>
        <v>0</v>
      </c>
      <c r="T25" s="218">
        <f>SUM('DPGF BAT N°1:DPGF BAT N°2'!T25)</f>
        <v>0</v>
      </c>
      <c r="U25" s="219">
        <f>'DPGF BAT N°1'!U25</f>
        <v>0</v>
      </c>
      <c r="V25" s="216">
        <f t="shared" si="2"/>
        <v>0</v>
      </c>
    </row>
    <row r="26" spans="1:22" ht="15.75" outlineLevel="1" thickBot="1" x14ac:dyDescent="0.3">
      <c r="A26" s="176" t="s">
        <v>58</v>
      </c>
      <c r="B26" s="202">
        <f>'DPGF BAT N°1'!B26</f>
        <v>0</v>
      </c>
      <c r="C26" s="204">
        <f>'DPGF BAT N°1'!C26</f>
        <v>0</v>
      </c>
      <c r="D26" s="217">
        <f>SUM('DPGF BAT N°1:DPGF BAT N°2'!D26)</f>
        <v>0</v>
      </c>
      <c r="E26" s="212">
        <f t="shared" si="11"/>
        <v>0</v>
      </c>
      <c r="F26" s="217">
        <f>SUM('DPGF BAT N°1:DPGF BAT N°2'!F26)</f>
        <v>0</v>
      </c>
      <c r="G26" s="213">
        <f>SUM('DPGF BAT N°1:DPGF BAT N°2'!G26)</f>
        <v>0</v>
      </c>
      <c r="H26" s="202">
        <f>'DPGF BAT N°1'!H26</f>
        <v>0</v>
      </c>
      <c r="I26" s="204">
        <f>'DPGF BAT N°1'!I26</f>
        <v>0</v>
      </c>
      <c r="J26" s="217">
        <f>SUM('DPGF BAT N°1:DPGF BAT N°2'!J26)</f>
        <v>0</v>
      </c>
      <c r="K26" s="212">
        <f t="shared" si="12"/>
        <v>0</v>
      </c>
      <c r="L26" s="217">
        <f>SUM('DPGF BAT N°1:DPGF BAT N°2'!L26)</f>
        <v>0</v>
      </c>
      <c r="M26" s="213">
        <f>SUM('DPGF BAT N°1:DPGF BAT N°2'!M26)</f>
        <v>0</v>
      </c>
      <c r="N26" s="202">
        <f>'DPGF BAT N°1'!N26</f>
        <v>0</v>
      </c>
      <c r="O26" s="204">
        <f>'DPGF BAT N°1'!O26</f>
        <v>0</v>
      </c>
      <c r="P26" s="217">
        <f>SUM('DPGF BAT N°1:DPGF BAT N°2'!P26)</f>
        <v>0</v>
      </c>
      <c r="Q26" s="212">
        <f t="shared" si="13"/>
        <v>0</v>
      </c>
      <c r="R26" s="217">
        <f>SUM('DPGF BAT N°1:DPGF BAT N°2'!R26)</f>
        <v>0</v>
      </c>
      <c r="S26" s="213">
        <f>SUM('DPGF BAT N°1:DPGF BAT N°2'!S26)</f>
        <v>0</v>
      </c>
      <c r="T26" s="218">
        <f>SUM('DPGF BAT N°1:DPGF BAT N°2'!T26)</f>
        <v>0</v>
      </c>
      <c r="U26" s="219">
        <f>'DPGF BAT N°1'!U26</f>
        <v>0</v>
      </c>
      <c r="V26" s="216">
        <f t="shared" si="2"/>
        <v>0</v>
      </c>
    </row>
    <row r="27" spans="1:22" ht="15.75" outlineLevel="1" thickBot="1" x14ac:dyDescent="0.3">
      <c r="A27" s="176" t="s">
        <v>59</v>
      </c>
      <c r="B27" s="202">
        <f>'DPGF BAT N°1'!B27</f>
        <v>0</v>
      </c>
      <c r="C27" s="204">
        <f>'DPGF BAT N°1'!C27</f>
        <v>0</v>
      </c>
      <c r="D27" s="217">
        <f>SUM('DPGF BAT N°1:DPGF BAT N°2'!D27)</f>
        <v>0</v>
      </c>
      <c r="E27" s="212">
        <f t="shared" si="11"/>
        <v>0</v>
      </c>
      <c r="F27" s="217">
        <f>SUM('DPGF BAT N°1:DPGF BAT N°2'!F27)</f>
        <v>0</v>
      </c>
      <c r="G27" s="213">
        <f>SUM('DPGF BAT N°1:DPGF BAT N°2'!G27)</f>
        <v>0</v>
      </c>
      <c r="H27" s="202">
        <f>'DPGF BAT N°1'!H27</f>
        <v>0</v>
      </c>
      <c r="I27" s="204">
        <f>'DPGF BAT N°1'!I27</f>
        <v>0</v>
      </c>
      <c r="J27" s="217">
        <f>SUM('DPGF BAT N°1:DPGF BAT N°2'!J27)</f>
        <v>0</v>
      </c>
      <c r="K27" s="212">
        <f t="shared" si="12"/>
        <v>0</v>
      </c>
      <c r="L27" s="217">
        <f>SUM('DPGF BAT N°1:DPGF BAT N°2'!L27)</f>
        <v>0</v>
      </c>
      <c r="M27" s="213">
        <f>SUM('DPGF BAT N°1:DPGF BAT N°2'!M27)</f>
        <v>0</v>
      </c>
      <c r="N27" s="202">
        <f>'DPGF BAT N°1'!N27</f>
        <v>0</v>
      </c>
      <c r="O27" s="204">
        <f>'DPGF BAT N°1'!O27</f>
        <v>0</v>
      </c>
      <c r="P27" s="217">
        <f>SUM('DPGF BAT N°1:DPGF BAT N°2'!P27)</f>
        <v>0</v>
      </c>
      <c r="Q27" s="212">
        <f t="shared" si="13"/>
        <v>0</v>
      </c>
      <c r="R27" s="217">
        <f>SUM('DPGF BAT N°1:DPGF BAT N°2'!R27)</f>
        <v>0</v>
      </c>
      <c r="S27" s="213">
        <f>SUM('DPGF BAT N°1:DPGF BAT N°2'!S27)</f>
        <v>0</v>
      </c>
      <c r="T27" s="218">
        <f>SUM('DPGF BAT N°1:DPGF BAT N°2'!T27)</f>
        <v>0</v>
      </c>
      <c r="U27" s="219">
        <f>'DPGF BAT N°1'!U27</f>
        <v>0</v>
      </c>
      <c r="V27" s="216">
        <f t="shared" si="2"/>
        <v>0</v>
      </c>
    </row>
    <row r="28" spans="1:22" ht="15.75" outlineLevel="1" thickBot="1" x14ac:dyDescent="0.3">
      <c r="A28" s="176" t="s">
        <v>60</v>
      </c>
      <c r="B28" s="202">
        <f>'DPGF BAT N°1'!B28</f>
        <v>0</v>
      </c>
      <c r="C28" s="204">
        <f>'DPGF BAT N°1'!C28</f>
        <v>0</v>
      </c>
      <c r="D28" s="217">
        <f>SUM('DPGF BAT N°1:DPGF BAT N°2'!D28)</f>
        <v>0</v>
      </c>
      <c r="E28" s="212">
        <f t="shared" si="11"/>
        <v>0</v>
      </c>
      <c r="F28" s="217">
        <f>SUM('DPGF BAT N°1:DPGF BAT N°2'!F28)</f>
        <v>0</v>
      </c>
      <c r="G28" s="213">
        <f>SUM('DPGF BAT N°1:DPGF BAT N°2'!G28)</f>
        <v>0</v>
      </c>
      <c r="H28" s="202">
        <f>'DPGF BAT N°1'!H28</f>
        <v>0</v>
      </c>
      <c r="I28" s="204">
        <f>'DPGF BAT N°1'!I28</f>
        <v>0</v>
      </c>
      <c r="J28" s="217">
        <f>SUM('DPGF BAT N°1:DPGF BAT N°2'!J28)</f>
        <v>0</v>
      </c>
      <c r="K28" s="212">
        <f t="shared" si="12"/>
        <v>0</v>
      </c>
      <c r="L28" s="217">
        <f>SUM('DPGF BAT N°1:DPGF BAT N°2'!L28)</f>
        <v>0</v>
      </c>
      <c r="M28" s="213">
        <f>SUM('DPGF BAT N°1:DPGF BAT N°2'!M28)</f>
        <v>0</v>
      </c>
      <c r="N28" s="202">
        <f>'DPGF BAT N°1'!N28</f>
        <v>0</v>
      </c>
      <c r="O28" s="204">
        <f>'DPGF BAT N°1'!O28</f>
        <v>0</v>
      </c>
      <c r="P28" s="217">
        <f>SUM('DPGF BAT N°1:DPGF BAT N°2'!P28)</f>
        <v>0</v>
      </c>
      <c r="Q28" s="212">
        <f t="shared" si="13"/>
        <v>0</v>
      </c>
      <c r="R28" s="217">
        <f>SUM('DPGF BAT N°1:DPGF BAT N°2'!R28)</f>
        <v>0</v>
      </c>
      <c r="S28" s="213">
        <f>SUM('DPGF BAT N°1:DPGF BAT N°2'!S28)</f>
        <v>0</v>
      </c>
      <c r="T28" s="218">
        <f>SUM('DPGF BAT N°1:DPGF BAT N°2'!T28)</f>
        <v>0</v>
      </c>
      <c r="U28" s="219">
        <f>'DPGF BAT N°1'!U28</f>
        <v>0</v>
      </c>
      <c r="V28" s="216">
        <f t="shared" si="2"/>
        <v>0</v>
      </c>
    </row>
    <row r="29" spans="1:22" ht="15.75" outlineLevel="1" thickBot="1" x14ac:dyDescent="0.3">
      <c r="A29" s="176" t="s">
        <v>61</v>
      </c>
      <c r="B29" s="202">
        <f>'DPGF BAT N°1'!B29</f>
        <v>0</v>
      </c>
      <c r="C29" s="204">
        <f>'DPGF BAT N°1'!C29</f>
        <v>0</v>
      </c>
      <c r="D29" s="217">
        <f>SUM('DPGF BAT N°1:DPGF BAT N°2'!D29)</f>
        <v>0</v>
      </c>
      <c r="E29" s="212">
        <f t="shared" si="11"/>
        <v>0</v>
      </c>
      <c r="F29" s="217">
        <f>SUM('DPGF BAT N°1:DPGF BAT N°2'!F29)</f>
        <v>0</v>
      </c>
      <c r="G29" s="213">
        <f>SUM('DPGF BAT N°1:DPGF BAT N°2'!G29)</f>
        <v>0</v>
      </c>
      <c r="H29" s="202">
        <f>'DPGF BAT N°1'!H29</f>
        <v>0</v>
      </c>
      <c r="I29" s="204">
        <f>'DPGF BAT N°1'!I29</f>
        <v>0</v>
      </c>
      <c r="J29" s="217">
        <f>SUM('DPGF BAT N°1:DPGF BAT N°2'!J29)</f>
        <v>0</v>
      </c>
      <c r="K29" s="212">
        <f t="shared" si="12"/>
        <v>0</v>
      </c>
      <c r="L29" s="217">
        <f>SUM('DPGF BAT N°1:DPGF BAT N°2'!L29)</f>
        <v>0</v>
      </c>
      <c r="M29" s="213">
        <f>SUM('DPGF BAT N°1:DPGF BAT N°2'!M29)</f>
        <v>0</v>
      </c>
      <c r="N29" s="202">
        <f>'DPGF BAT N°1'!N29</f>
        <v>0</v>
      </c>
      <c r="O29" s="204">
        <f>'DPGF BAT N°1'!O29</f>
        <v>0</v>
      </c>
      <c r="P29" s="217">
        <f>SUM('DPGF BAT N°1:DPGF BAT N°2'!P29)</f>
        <v>0</v>
      </c>
      <c r="Q29" s="212">
        <f t="shared" si="13"/>
        <v>0</v>
      </c>
      <c r="R29" s="217">
        <f>SUM('DPGF BAT N°1:DPGF BAT N°2'!R29)</f>
        <v>0</v>
      </c>
      <c r="S29" s="213">
        <f>SUM('DPGF BAT N°1:DPGF BAT N°2'!S29)</f>
        <v>0</v>
      </c>
      <c r="T29" s="218">
        <f>SUM('DPGF BAT N°1:DPGF BAT N°2'!T29)</f>
        <v>0</v>
      </c>
      <c r="U29" s="219">
        <f>'DPGF BAT N°1'!U29</f>
        <v>0</v>
      </c>
      <c r="V29" s="216">
        <f t="shared" si="2"/>
        <v>0</v>
      </c>
    </row>
    <row r="30" spans="1:22" ht="15.75" outlineLevel="1" thickBot="1" x14ac:dyDescent="0.3">
      <c r="A30" s="176" t="s">
        <v>62</v>
      </c>
      <c r="B30" s="202">
        <f>'DPGF BAT N°1'!B30</f>
        <v>0</v>
      </c>
      <c r="C30" s="204">
        <f>'DPGF BAT N°1'!C30</f>
        <v>0</v>
      </c>
      <c r="D30" s="217">
        <f>SUM('DPGF BAT N°1:DPGF BAT N°2'!D30)</f>
        <v>0</v>
      </c>
      <c r="E30" s="212">
        <f t="shared" si="11"/>
        <v>0</v>
      </c>
      <c r="F30" s="217">
        <f>SUM('DPGF BAT N°1:DPGF BAT N°2'!F30)</f>
        <v>0</v>
      </c>
      <c r="G30" s="213">
        <f>SUM('DPGF BAT N°1:DPGF BAT N°2'!G30)</f>
        <v>0</v>
      </c>
      <c r="H30" s="202">
        <f>'DPGF BAT N°1'!H30</f>
        <v>0</v>
      </c>
      <c r="I30" s="204">
        <f>'DPGF BAT N°1'!I30</f>
        <v>0</v>
      </c>
      <c r="J30" s="217">
        <f>SUM('DPGF BAT N°1:DPGF BAT N°2'!J30)</f>
        <v>0</v>
      </c>
      <c r="K30" s="212">
        <f t="shared" si="12"/>
        <v>0</v>
      </c>
      <c r="L30" s="217">
        <f>SUM('DPGF BAT N°1:DPGF BAT N°2'!L30)</f>
        <v>0</v>
      </c>
      <c r="M30" s="213">
        <f>SUM('DPGF BAT N°1:DPGF BAT N°2'!M30)</f>
        <v>0</v>
      </c>
      <c r="N30" s="202">
        <f>'DPGF BAT N°1'!N30</f>
        <v>0</v>
      </c>
      <c r="O30" s="204">
        <f>'DPGF BAT N°1'!O30</f>
        <v>0</v>
      </c>
      <c r="P30" s="217">
        <f>SUM('DPGF BAT N°1:DPGF BAT N°2'!P30)</f>
        <v>0</v>
      </c>
      <c r="Q30" s="212">
        <f t="shared" si="13"/>
        <v>0</v>
      </c>
      <c r="R30" s="217">
        <f>SUM('DPGF BAT N°1:DPGF BAT N°2'!R30)</f>
        <v>0</v>
      </c>
      <c r="S30" s="213">
        <f>SUM('DPGF BAT N°1:DPGF BAT N°2'!S30)</f>
        <v>0</v>
      </c>
      <c r="T30" s="218">
        <f>SUM('DPGF BAT N°1:DPGF BAT N°2'!T30)</f>
        <v>0</v>
      </c>
      <c r="U30" s="219">
        <f>'DPGF BAT N°1'!U30</f>
        <v>0</v>
      </c>
      <c r="V30" s="216">
        <f t="shared" si="2"/>
        <v>0</v>
      </c>
    </row>
    <row r="31" spans="1:22" ht="15.75" outlineLevel="1" thickBot="1" x14ac:dyDescent="0.3">
      <c r="A31" s="176" t="s">
        <v>63</v>
      </c>
      <c r="B31" s="202">
        <f>'DPGF BAT N°1'!B31</f>
        <v>0</v>
      </c>
      <c r="C31" s="204">
        <f>'DPGF BAT N°1'!C31</f>
        <v>0</v>
      </c>
      <c r="D31" s="217">
        <f>SUM('DPGF BAT N°1:DPGF BAT N°2'!D31)</f>
        <v>0</v>
      </c>
      <c r="E31" s="212">
        <f t="shared" si="11"/>
        <v>0</v>
      </c>
      <c r="F31" s="217">
        <f>SUM('DPGF BAT N°1:DPGF BAT N°2'!F31)</f>
        <v>0</v>
      </c>
      <c r="G31" s="213">
        <f>SUM('DPGF BAT N°1:DPGF BAT N°2'!G31)</f>
        <v>0</v>
      </c>
      <c r="H31" s="202">
        <f>'DPGF BAT N°1'!H31</f>
        <v>0</v>
      </c>
      <c r="I31" s="204">
        <f>'DPGF BAT N°1'!I31</f>
        <v>0</v>
      </c>
      <c r="J31" s="217">
        <f>SUM('DPGF BAT N°1:DPGF BAT N°2'!J31)</f>
        <v>0</v>
      </c>
      <c r="K31" s="212">
        <f t="shared" si="12"/>
        <v>0</v>
      </c>
      <c r="L31" s="217">
        <f>SUM('DPGF BAT N°1:DPGF BAT N°2'!L31)</f>
        <v>0</v>
      </c>
      <c r="M31" s="213">
        <f>SUM('DPGF BAT N°1:DPGF BAT N°2'!M31)</f>
        <v>0</v>
      </c>
      <c r="N31" s="202">
        <f>'DPGF BAT N°1'!N31</f>
        <v>0</v>
      </c>
      <c r="O31" s="204">
        <f>'DPGF BAT N°1'!O31</f>
        <v>0</v>
      </c>
      <c r="P31" s="217">
        <f>SUM('DPGF BAT N°1:DPGF BAT N°2'!P31)</f>
        <v>0</v>
      </c>
      <c r="Q31" s="212">
        <f t="shared" si="13"/>
        <v>0</v>
      </c>
      <c r="R31" s="217">
        <f>SUM('DPGF BAT N°1:DPGF BAT N°2'!R31)</f>
        <v>0</v>
      </c>
      <c r="S31" s="213">
        <f>SUM('DPGF BAT N°1:DPGF BAT N°2'!S31)</f>
        <v>0</v>
      </c>
      <c r="T31" s="218">
        <f>SUM('DPGF BAT N°1:DPGF BAT N°2'!T31)</f>
        <v>0</v>
      </c>
      <c r="U31" s="219">
        <f>'DPGF BAT N°1'!U31</f>
        <v>0</v>
      </c>
      <c r="V31" s="216">
        <f t="shared" si="2"/>
        <v>0</v>
      </c>
    </row>
    <row r="32" spans="1:22" ht="15.75" outlineLevel="1" thickBot="1" x14ac:dyDescent="0.3">
      <c r="A32" s="176" t="s">
        <v>64</v>
      </c>
      <c r="B32" s="202">
        <f>'DPGF BAT N°1'!B32</f>
        <v>0</v>
      </c>
      <c r="C32" s="204">
        <f>'DPGF BAT N°1'!C32</f>
        <v>0</v>
      </c>
      <c r="D32" s="217">
        <f>SUM('DPGF BAT N°1:DPGF BAT N°2'!D32)</f>
        <v>0</v>
      </c>
      <c r="E32" s="212">
        <f t="shared" si="11"/>
        <v>0</v>
      </c>
      <c r="F32" s="217">
        <f>SUM('DPGF BAT N°1:DPGF BAT N°2'!F32)</f>
        <v>0</v>
      </c>
      <c r="G32" s="213">
        <f>SUM('DPGF BAT N°1:DPGF BAT N°2'!G32)</f>
        <v>0</v>
      </c>
      <c r="H32" s="202">
        <f>'DPGF BAT N°1'!H32</f>
        <v>0</v>
      </c>
      <c r="I32" s="204">
        <f>'DPGF BAT N°1'!I32</f>
        <v>0</v>
      </c>
      <c r="J32" s="217">
        <f>SUM('DPGF BAT N°1:DPGF BAT N°2'!J32)</f>
        <v>0</v>
      </c>
      <c r="K32" s="212">
        <f t="shared" si="12"/>
        <v>0</v>
      </c>
      <c r="L32" s="217">
        <f>SUM('DPGF BAT N°1:DPGF BAT N°2'!L32)</f>
        <v>0</v>
      </c>
      <c r="M32" s="213">
        <f>SUM('DPGF BAT N°1:DPGF BAT N°2'!M32)</f>
        <v>0</v>
      </c>
      <c r="N32" s="202">
        <f>'DPGF BAT N°1'!N32</f>
        <v>0</v>
      </c>
      <c r="O32" s="204">
        <f>'DPGF BAT N°1'!O32</f>
        <v>0</v>
      </c>
      <c r="P32" s="217">
        <f>SUM('DPGF BAT N°1:DPGF BAT N°2'!P32)</f>
        <v>0</v>
      </c>
      <c r="Q32" s="212">
        <f t="shared" si="13"/>
        <v>0</v>
      </c>
      <c r="R32" s="217">
        <f>SUM('DPGF BAT N°1:DPGF BAT N°2'!R32)</f>
        <v>0</v>
      </c>
      <c r="S32" s="213">
        <f>SUM('DPGF BAT N°1:DPGF BAT N°2'!S32)</f>
        <v>0</v>
      </c>
      <c r="T32" s="218">
        <f>SUM('DPGF BAT N°1:DPGF BAT N°2'!T32)</f>
        <v>0</v>
      </c>
      <c r="U32" s="219">
        <f>'DPGF BAT N°1'!U32</f>
        <v>0</v>
      </c>
      <c r="V32" s="216">
        <f t="shared" si="2"/>
        <v>0</v>
      </c>
    </row>
    <row r="33" spans="1:22" ht="15.75" outlineLevel="1" thickBot="1" x14ac:dyDescent="0.3">
      <c r="A33" s="176" t="s">
        <v>65</v>
      </c>
      <c r="B33" s="202">
        <f>'DPGF BAT N°1'!B33</f>
        <v>0</v>
      </c>
      <c r="C33" s="204">
        <f>'DPGF BAT N°1'!C33</f>
        <v>0</v>
      </c>
      <c r="D33" s="217">
        <f>SUM('DPGF BAT N°1:DPGF BAT N°2'!D33)</f>
        <v>0</v>
      </c>
      <c r="E33" s="212">
        <f t="shared" si="11"/>
        <v>0</v>
      </c>
      <c r="F33" s="217">
        <f>SUM('DPGF BAT N°1:DPGF BAT N°2'!F33)</f>
        <v>0</v>
      </c>
      <c r="G33" s="213">
        <f>SUM('DPGF BAT N°1:DPGF BAT N°2'!G33)</f>
        <v>0</v>
      </c>
      <c r="H33" s="202">
        <f>'DPGF BAT N°1'!H33</f>
        <v>0</v>
      </c>
      <c r="I33" s="204">
        <f>'DPGF BAT N°1'!I33</f>
        <v>0</v>
      </c>
      <c r="J33" s="217">
        <f>SUM('DPGF BAT N°1:DPGF BAT N°2'!J33)</f>
        <v>0</v>
      </c>
      <c r="K33" s="212">
        <f t="shared" si="12"/>
        <v>0</v>
      </c>
      <c r="L33" s="217">
        <f>SUM('DPGF BAT N°1:DPGF BAT N°2'!L33)</f>
        <v>0</v>
      </c>
      <c r="M33" s="213">
        <f>SUM('DPGF BAT N°1:DPGF BAT N°2'!M33)</f>
        <v>0</v>
      </c>
      <c r="N33" s="202">
        <f>'DPGF BAT N°1'!N33</f>
        <v>0</v>
      </c>
      <c r="O33" s="204">
        <f>'DPGF BAT N°1'!O33</f>
        <v>0</v>
      </c>
      <c r="P33" s="217">
        <f>SUM('DPGF BAT N°1:DPGF BAT N°2'!P33)</f>
        <v>0</v>
      </c>
      <c r="Q33" s="212">
        <f t="shared" si="13"/>
        <v>0</v>
      </c>
      <c r="R33" s="217">
        <f>SUM('DPGF BAT N°1:DPGF BAT N°2'!R33)</f>
        <v>0</v>
      </c>
      <c r="S33" s="213">
        <f>SUM('DPGF BAT N°1:DPGF BAT N°2'!S33)</f>
        <v>0</v>
      </c>
      <c r="T33" s="218">
        <f>SUM('DPGF BAT N°1:DPGF BAT N°2'!T33)</f>
        <v>0</v>
      </c>
      <c r="U33" s="219">
        <f>'DPGF BAT N°1'!U33</f>
        <v>0</v>
      </c>
      <c r="V33" s="216">
        <f t="shared" si="2"/>
        <v>0</v>
      </c>
    </row>
    <row r="34" spans="1:22" ht="15.75" thickBot="1" x14ac:dyDescent="0.3">
      <c r="A34" s="224" t="s">
        <v>66</v>
      </c>
      <c r="B34" s="225"/>
      <c r="C34" s="226"/>
      <c r="D34" s="227">
        <f>SUM(D35:D40)</f>
        <v>0</v>
      </c>
      <c r="E34" s="228">
        <f>SUM(E35:E40)</f>
        <v>0</v>
      </c>
      <c r="F34" s="227">
        <f>SUM(F35:F40)</f>
        <v>0</v>
      </c>
      <c r="G34" s="229">
        <f>SUM(G35:G40)</f>
        <v>0</v>
      </c>
      <c r="H34" s="225"/>
      <c r="I34" s="226"/>
      <c r="J34" s="227">
        <f>SUM(J35:J40)</f>
        <v>0</v>
      </c>
      <c r="K34" s="228">
        <f>SUM(K35:K40)</f>
        <v>0</v>
      </c>
      <c r="L34" s="227">
        <f>SUM(L35:L40)</f>
        <v>0</v>
      </c>
      <c r="M34" s="229">
        <f>SUM(M35:M40)</f>
        <v>0</v>
      </c>
      <c r="N34" s="225"/>
      <c r="O34" s="226"/>
      <c r="P34" s="227">
        <f>SUM(P35:P40)</f>
        <v>0</v>
      </c>
      <c r="Q34" s="228">
        <f>SUM(Q35:Q40)</f>
        <v>0</v>
      </c>
      <c r="R34" s="227">
        <f>SUM(R35:R40)</f>
        <v>0</v>
      </c>
      <c r="S34" s="229">
        <f>SUM(S35:S40)</f>
        <v>0</v>
      </c>
      <c r="T34" s="229">
        <f t="shared" ref="T34" si="14">SUM(T35:T40)</f>
        <v>0</v>
      </c>
      <c r="U34" s="230"/>
      <c r="V34" s="231">
        <f t="shared" si="2"/>
        <v>0</v>
      </c>
    </row>
    <row r="35" spans="1:22" ht="15.75" outlineLevel="1" thickBot="1" x14ac:dyDescent="0.3">
      <c r="A35" s="176" t="s">
        <v>67</v>
      </c>
      <c r="B35" s="202">
        <f>'DPGF BAT N°1'!B35</f>
        <v>0</v>
      </c>
      <c r="C35" s="204">
        <f>'DPGF BAT N°1'!C35</f>
        <v>0</v>
      </c>
      <c r="D35" s="217">
        <f>SUM('DPGF BAT N°1:DPGF BAT N°2'!D35)</f>
        <v>0</v>
      </c>
      <c r="E35" s="212">
        <f>C35*D35</f>
        <v>0</v>
      </c>
      <c r="F35" s="217">
        <f>SUM('DPGF BAT N°1:DPGF BAT N°2'!F35)</f>
        <v>0</v>
      </c>
      <c r="G35" s="213">
        <f>SUM('DPGF BAT N°1:DPGF BAT N°2'!G35)</f>
        <v>0</v>
      </c>
      <c r="H35" s="202">
        <f>'DPGF BAT N°1'!H35</f>
        <v>0</v>
      </c>
      <c r="I35" s="204">
        <f>'DPGF BAT N°1'!I35</f>
        <v>0</v>
      </c>
      <c r="J35" s="217">
        <f>SUM('DPGF BAT N°1:DPGF BAT N°2'!J35)</f>
        <v>0</v>
      </c>
      <c r="K35" s="212">
        <f>I35*J35</f>
        <v>0</v>
      </c>
      <c r="L35" s="217">
        <f>SUM('DPGF BAT N°1:DPGF BAT N°2'!L35)</f>
        <v>0</v>
      </c>
      <c r="M35" s="213">
        <f>SUM('DPGF BAT N°1:DPGF BAT N°2'!M35)</f>
        <v>0</v>
      </c>
      <c r="N35" s="202">
        <f>'DPGF BAT N°1'!N35</f>
        <v>0</v>
      </c>
      <c r="O35" s="204">
        <f>'DPGF BAT N°1'!O35</f>
        <v>0</v>
      </c>
      <c r="P35" s="217">
        <f>SUM('DPGF BAT N°1:DPGF BAT N°2'!P35)</f>
        <v>0</v>
      </c>
      <c r="Q35" s="212">
        <f>O35*P35</f>
        <v>0</v>
      </c>
      <c r="R35" s="217">
        <f>SUM('DPGF BAT N°1:DPGF BAT N°2'!R35)</f>
        <v>0</v>
      </c>
      <c r="S35" s="213">
        <f>SUM('DPGF BAT N°1:DPGF BAT N°2'!S35)</f>
        <v>0</v>
      </c>
      <c r="T35" s="218">
        <f>SUM('DPGF BAT N°1:DPGF BAT N°2'!T35)</f>
        <v>0</v>
      </c>
      <c r="U35" s="219">
        <f>'DPGF BAT N°1'!U35</f>
        <v>0</v>
      </c>
      <c r="V35" s="216">
        <f t="shared" si="2"/>
        <v>0</v>
      </c>
    </row>
    <row r="36" spans="1:22" ht="15.75" outlineLevel="1" thickBot="1" x14ac:dyDescent="0.3">
      <c r="A36" s="176" t="s">
        <v>68</v>
      </c>
      <c r="B36" s="202">
        <f>'DPGF BAT N°1'!B36</f>
        <v>0</v>
      </c>
      <c r="C36" s="204">
        <f>'DPGF BAT N°1'!C36</f>
        <v>0</v>
      </c>
      <c r="D36" s="217">
        <f>SUM('DPGF BAT N°1:DPGF BAT N°2'!D36)</f>
        <v>0</v>
      </c>
      <c r="E36" s="212">
        <f t="shared" ref="E36:E40" si="15">C36*D36</f>
        <v>0</v>
      </c>
      <c r="F36" s="217">
        <f>SUM('DPGF BAT N°1:DPGF BAT N°2'!F36)</f>
        <v>0</v>
      </c>
      <c r="G36" s="213">
        <f>SUM('DPGF BAT N°1:DPGF BAT N°2'!G36)</f>
        <v>0</v>
      </c>
      <c r="H36" s="202">
        <f>'DPGF BAT N°1'!H36</f>
        <v>0</v>
      </c>
      <c r="I36" s="204">
        <f>'DPGF BAT N°1'!I36</f>
        <v>0</v>
      </c>
      <c r="J36" s="217">
        <f>SUM('DPGF BAT N°1:DPGF BAT N°2'!J36)</f>
        <v>0</v>
      </c>
      <c r="K36" s="212">
        <f t="shared" ref="K36:K40" si="16">I36*J36</f>
        <v>0</v>
      </c>
      <c r="L36" s="217">
        <f>SUM('DPGF BAT N°1:DPGF BAT N°2'!L36)</f>
        <v>0</v>
      </c>
      <c r="M36" s="213">
        <f>SUM('DPGF BAT N°1:DPGF BAT N°2'!M36)</f>
        <v>0</v>
      </c>
      <c r="N36" s="202">
        <f>'DPGF BAT N°1'!N36</f>
        <v>0</v>
      </c>
      <c r="O36" s="204">
        <f>'DPGF BAT N°1'!O36</f>
        <v>0</v>
      </c>
      <c r="P36" s="217">
        <f>SUM('DPGF BAT N°1:DPGF BAT N°2'!P36)</f>
        <v>0</v>
      </c>
      <c r="Q36" s="212">
        <f t="shared" ref="Q36:Q40" si="17">O36*P36</f>
        <v>0</v>
      </c>
      <c r="R36" s="217">
        <f>SUM('DPGF BAT N°1:DPGF BAT N°2'!R36)</f>
        <v>0</v>
      </c>
      <c r="S36" s="213">
        <f>SUM('DPGF BAT N°1:DPGF BAT N°2'!S36)</f>
        <v>0</v>
      </c>
      <c r="T36" s="218">
        <f>SUM('DPGF BAT N°1:DPGF BAT N°2'!T36)</f>
        <v>0</v>
      </c>
      <c r="U36" s="219">
        <f>'DPGF BAT N°1'!U36</f>
        <v>0</v>
      </c>
      <c r="V36" s="216">
        <f t="shared" si="2"/>
        <v>0</v>
      </c>
    </row>
    <row r="37" spans="1:22" ht="15.75" outlineLevel="1" thickBot="1" x14ac:dyDescent="0.3">
      <c r="A37" s="176" t="s">
        <v>69</v>
      </c>
      <c r="B37" s="202">
        <f>'DPGF BAT N°1'!B37</f>
        <v>0</v>
      </c>
      <c r="C37" s="204">
        <f>'DPGF BAT N°1'!C37</f>
        <v>0</v>
      </c>
      <c r="D37" s="217">
        <f>SUM('DPGF BAT N°1:DPGF BAT N°2'!D37)</f>
        <v>0</v>
      </c>
      <c r="E37" s="212">
        <f t="shared" si="15"/>
        <v>0</v>
      </c>
      <c r="F37" s="217">
        <f>SUM('DPGF BAT N°1:DPGF BAT N°2'!F37)</f>
        <v>0</v>
      </c>
      <c r="G37" s="213">
        <f>SUM('DPGF BAT N°1:DPGF BAT N°2'!G37)</f>
        <v>0</v>
      </c>
      <c r="H37" s="202">
        <f>'DPGF BAT N°1'!H37</f>
        <v>0</v>
      </c>
      <c r="I37" s="204">
        <f>'DPGF BAT N°1'!I37</f>
        <v>0</v>
      </c>
      <c r="J37" s="217">
        <f>SUM('DPGF BAT N°1:DPGF BAT N°2'!J37)</f>
        <v>0</v>
      </c>
      <c r="K37" s="212">
        <f t="shared" si="16"/>
        <v>0</v>
      </c>
      <c r="L37" s="217">
        <f>SUM('DPGF BAT N°1:DPGF BAT N°2'!L37)</f>
        <v>0</v>
      </c>
      <c r="M37" s="213">
        <f>SUM('DPGF BAT N°1:DPGF BAT N°2'!M37)</f>
        <v>0</v>
      </c>
      <c r="N37" s="202">
        <f>'DPGF BAT N°1'!N37</f>
        <v>0</v>
      </c>
      <c r="O37" s="204">
        <f>'DPGF BAT N°1'!O37</f>
        <v>0</v>
      </c>
      <c r="P37" s="217">
        <f>SUM('DPGF BAT N°1:DPGF BAT N°2'!P37)</f>
        <v>0</v>
      </c>
      <c r="Q37" s="212">
        <f t="shared" si="17"/>
        <v>0</v>
      </c>
      <c r="R37" s="217">
        <f>SUM('DPGF BAT N°1:DPGF BAT N°2'!R37)</f>
        <v>0</v>
      </c>
      <c r="S37" s="213">
        <f>SUM('DPGF BAT N°1:DPGF BAT N°2'!S37)</f>
        <v>0</v>
      </c>
      <c r="T37" s="218">
        <f>SUM('DPGF BAT N°1:DPGF BAT N°2'!T37)</f>
        <v>0</v>
      </c>
      <c r="U37" s="219">
        <f>'DPGF BAT N°1'!U37</f>
        <v>0</v>
      </c>
      <c r="V37" s="216">
        <f t="shared" si="2"/>
        <v>0</v>
      </c>
    </row>
    <row r="38" spans="1:22" ht="15.75" outlineLevel="1" thickBot="1" x14ac:dyDescent="0.3">
      <c r="A38" s="176" t="s">
        <v>70</v>
      </c>
      <c r="B38" s="202">
        <f>'DPGF BAT N°1'!B38</f>
        <v>0</v>
      </c>
      <c r="C38" s="204">
        <f>'DPGF BAT N°1'!C38</f>
        <v>0</v>
      </c>
      <c r="D38" s="217">
        <f>SUM('DPGF BAT N°1:DPGF BAT N°2'!D38)</f>
        <v>0</v>
      </c>
      <c r="E38" s="212">
        <f t="shared" si="15"/>
        <v>0</v>
      </c>
      <c r="F38" s="217">
        <f>SUM('DPGF BAT N°1:DPGF BAT N°2'!F38)</f>
        <v>0</v>
      </c>
      <c r="G38" s="213">
        <f>SUM('DPGF BAT N°1:DPGF BAT N°2'!G38)</f>
        <v>0</v>
      </c>
      <c r="H38" s="202">
        <f>'DPGF BAT N°1'!H38</f>
        <v>0</v>
      </c>
      <c r="I38" s="204">
        <f>'DPGF BAT N°1'!I38</f>
        <v>0</v>
      </c>
      <c r="J38" s="217">
        <f>SUM('DPGF BAT N°1:DPGF BAT N°2'!J38)</f>
        <v>0</v>
      </c>
      <c r="K38" s="212">
        <f t="shared" si="16"/>
        <v>0</v>
      </c>
      <c r="L38" s="217">
        <f>SUM('DPGF BAT N°1:DPGF BAT N°2'!L38)</f>
        <v>0</v>
      </c>
      <c r="M38" s="213">
        <f>SUM('DPGF BAT N°1:DPGF BAT N°2'!M38)</f>
        <v>0</v>
      </c>
      <c r="N38" s="202">
        <f>'DPGF BAT N°1'!N38</f>
        <v>0</v>
      </c>
      <c r="O38" s="204">
        <f>'DPGF BAT N°1'!O38</f>
        <v>0</v>
      </c>
      <c r="P38" s="217">
        <f>SUM('DPGF BAT N°1:DPGF BAT N°2'!P38)</f>
        <v>0</v>
      </c>
      <c r="Q38" s="212">
        <f t="shared" si="17"/>
        <v>0</v>
      </c>
      <c r="R38" s="217">
        <f>SUM('DPGF BAT N°1:DPGF BAT N°2'!R38)</f>
        <v>0</v>
      </c>
      <c r="S38" s="213">
        <f>SUM('DPGF BAT N°1:DPGF BAT N°2'!S38)</f>
        <v>0</v>
      </c>
      <c r="T38" s="218">
        <f>SUM('DPGF BAT N°1:DPGF BAT N°2'!T38)</f>
        <v>0</v>
      </c>
      <c r="U38" s="219">
        <f>'DPGF BAT N°1'!U38</f>
        <v>0</v>
      </c>
      <c r="V38" s="216">
        <f t="shared" si="2"/>
        <v>0</v>
      </c>
    </row>
    <row r="39" spans="1:22" ht="15.75" outlineLevel="1" thickBot="1" x14ac:dyDescent="0.3">
      <c r="A39" s="176" t="s">
        <v>71</v>
      </c>
      <c r="B39" s="202">
        <f>'DPGF BAT N°1'!B39</f>
        <v>0</v>
      </c>
      <c r="C39" s="204">
        <f>'DPGF BAT N°1'!C39</f>
        <v>0</v>
      </c>
      <c r="D39" s="217">
        <f>SUM('DPGF BAT N°1:DPGF BAT N°2'!D39)</f>
        <v>0</v>
      </c>
      <c r="E39" s="212">
        <f t="shared" si="15"/>
        <v>0</v>
      </c>
      <c r="F39" s="217">
        <f>SUM('DPGF BAT N°1:DPGF BAT N°2'!F39)</f>
        <v>0</v>
      </c>
      <c r="G39" s="213">
        <f>SUM('DPGF BAT N°1:DPGF BAT N°2'!G39)</f>
        <v>0</v>
      </c>
      <c r="H39" s="202">
        <f>'DPGF BAT N°1'!H39</f>
        <v>0</v>
      </c>
      <c r="I39" s="204">
        <f>'DPGF BAT N°1'!I39</f>
        <v>0</v>
      </c>
      <c r="J39" s="217">
        <f>SUM('DPGF BAT N°1:DPGF BAT N°2'!J39)</f>
        <v>0</v>
      </c>
      <c r="K39" s="212">
        <f t="shared" si="16"/>
        <v>0</v>
      </c>
      <c r="L39" s="217">
        <f>SUM('DPGF BAT N°1:DPGF BAT N°2'!L39)</f>
        <v>0</v>
      </c>
      <c r="M39" s="213">
        <f>SUM('DPGF BAT N°1:DPGF BAT N°2'!M39)</f>
        <v>0</v>
      </c>
      <c r="N39" s="202">
        <f>'DPGF BAT N°1'!N39</f>
        <v>0</v>
      </c>
      <c r="O39" s="204">
        <f>'DPGF BAT N°1'!O39</f>
        <v>0</v>
      </c>
      <c r="P39" s="217">
        <f>SUM('DPGF BAT N°1:DPGF BAT N°2'!P39)</f>
        <v>0</v>
      </c>
      <c r="Q39" s="212">
        <f t="shared" si="17"/>
        <v>0</v>
      </c>
      <c r="R39" s="217">
        <f>SUM('DPGF BAT N°1:DPGF BAT N°2'!R39)</f>
        <v>0</v>
      </c>
      <c r="S39" s="213">
        <f>SUM('DPGF BAT N°1:DPGF BAT N°2'!S39)</f>
        <v>0</v>
      </c>
      <c r="T39" s="218">
        <f>SUM('DPGF BAT N°1:DPGF BAT N°2'!T39)</f>
        <v>0</v>
      </c>
      <c r="U39" s="219">
        <f>'DPGF BAT N°1'!U39</f>
        <v>0</v>
      </c>
      <c r="V39" s="216">
        <f t="shared" si="2"/>
        <v>0</v>
      </c>
    </row>
    <row r="40" spans="1:22" ht="15.75" outlineLevel="1" thickBot="1" x14ac:dyDescent="0.3">
      <c r="A40" s="176" t="s">
        <v>72</v>
      </c>
      <c r="B40" s="202">
        <f>'DPGF BAT N°1'!B40</f>
        <v>0</v>
      </c>
      <c r="C40" s="204">
        <f>'DPGF BAT N°1'!C40</f>
        <v>0</v>
      </c>
      <c r="D40" s="217">
        <f>SUM('DPGF BAT N°1:DPGF BAT N°2'!D40)</f>
        <v>0</v>
      </c>
      <c r="E40" s="212">
        <f t="shared" si="15"/>
        <v>0</v>
      </c>
      <c r="F40" s="217">
        <f>SUM('DPGF BAT N°1:DPGF BAT N°2'!F40)</f>
        <v>0</v>
      </c>
      <c r="G40" s="213">
        <f>SUM('DPGF BAT N°1:DPGF BAT N°2'!G40)</f>
        <v>0</v>
      </c>
      <c r="H40" s="202">
        <f>'DPGF BAT N°1'!H40</f>
        <v>0</v>
      </c>
      <c r="I40" s="204">
        <f>'DPGF BAT N°1'!I40</f>
        <v>0</v>
      </c>
      <c r="J40" s="217">
        <f>SUM('DPGF BAT N°1:DPGF BAT N°2'!J40)</f>
        <v>0</v>
      </c>
      <c r="K40" s="212">
        <f t="shared" si="16"/>
        <v>0</v>
      </c>
      <c r="L40" s="217">
        <f>SUM('DPGF BAT N°1:DPGF BAT N°2'!L40)</f>
        <v>0</v>
      </c>
      <c r="M40" s="213">
        <f>SUM('DPGF BAT N°1:DPGF BAT N°2'!M40)</f>
        <v>0</v>
      </c>
      <c r="N40" s="202">
        <f>'DPGF BAT N°1'!N40</f>
        <v>0</v>
      </c>
      <c r="O40" s="204">
        <f>'DPGF BAT N°1'!O40</f>
        <v>0</v>
      </c>
      <c r="P40" s="217">
        <f>SUM('DPGF BAT N°1:DPGF BAT N°2'!P40)</f>
        <v>0</v>
      </c>
      <c r="Q40" s="212">
        <f t="shared" si="17"/>
        <v>0</v>
      </c>
      <c r="R40" s="217">
        <f>SUM('DPGF BAT N°1:DPGF BAT N°2'!R40)</f>
        <v>0</v>
      </c>
      <c r="S40" s="213">
        <f>SUM('DPGF BAT N°1:DPGF BAT N°2'!S40)</f>
        <v>0</v>
      </c>
      <c r="T40" s="218">
        <f>SUM('DPGF BAT N°1:DPGF BAT N°2'!T40)</f>
        <v>0</v>
      </c>
      <c r="U40" s="219">
        <f>'DPGF BAT N°1'!U40</f>
        <v>0</v>
      </c>
      <c r="V40" s="216">
        <f t="shared" si="2"/>
        <v>0</v>
      </c>
    </row>
    <row r="41" spans="1:22" ht="15.75" thickBot="1" x14ac:dyDescent="0.3">
      <c r="A41" s="224" t="s">
        <v>73</v>
      </c>
      <c r="B41" s="225"/>
      <c r="C41" s="226"/>
      <c r="D41" s="227">
        <f>SUM(D42:D44)</f>
        <v>0</v>
      </c>
      <c r="E41" s="228">
        <f>SUM(E42:E44)</f>
        <v>0</v>
      </c>
      <c r="F41" s="227">
        <f>SUM(F42:F44)</f>
        <v>0</v>
      </c>
      <c r="G41" s="229">
        <f>SUM(G42:G44)</f>
        <v>0</v>
      </c>
      <c r="H41" s="225"/>
      <c r="I41" s="226"/>
      <c r="J41" s="227">
        <f>SUM(J42:J44)</f>
        <v>0</v>
      </c>
      <c r="K41" s="228">
        <f>SUM(K42:K44)</f>
        <v>0</v>
      </c>
      <c r="L41" s="227">
        <f>SUM(L42:L44)</f>
        <v>0</v>
      </c>
      <c r="M41" s="229">
        <f>SUM(M42:M44)</f>
        <v>0</v>
      </c>
      <c r="N41" s="225"/>
      <c r="O41" s="226"/>
      <c r="P41" s="227">
        <f>SUM(P42:P44)</f>
        <v>0</v>
      </c>
      <c r="Q41" s="228">
        <f>SUM(Q42:Q44)</f>
        <v>0</v>
      </c>
      <c r="R41" s="227">
        <f>SUM(R42:R44)</f>
        <v>0</v>
      </c>
      <c r="S41" s="229">
        <f>SUM(S42:S44)</f>
        <v>0</v>
      </c>
      <c r="T41" s="229">
        <f t="shared" ref="T41" si="18">SUM(T42:T44)</f>
        <v>0</v>
      </c>
      <c r="U41" s="230"/>
      <c r="V41" s="231">
        <f t="shared" si="2"/>
        <v>0</v>
      </c>
    </row>
    <row r="42" spans="1:22" ht="15.75" outlineLevel="1" thickBot="1" x14ac:dyDescent="0.3">
      <c r="A42" s="176" t="s">
        <v>74</v>
      </c>
      <c r="B42" s="202">
        <f>'DPGF BAT N°1'!B42</f>
        <v>0</v>
      </c>
      <c r="C42" s="204">
        <f>'DPGF BAT N°1'!C42</f>
        <v>0</v>
      </c>
      <c r="D42" s="217">
        <f>SUM('DPGF BAT N°1:DPGF BAT N°2'!D42)</f>
        <v>0</v>
      </c>
      <c r="E42" s="212">
        <f>C42*D42</f>
        <v>0</v>
      </c>
      <c r="F42" s="217">
        <f>SUM('DPGF BAT N°1:DPGF BAT N°2'!F42)</f>
        <v>0</v>
      </c>
      <c r="G42" s="213">
        <f>SUM('DPGF BAT N°1:DPGF BAT N°2'!G42)</f>
        <v>0</v>
      </c>
      <c r="H42" s="202">
        <f>'DPGF BAT N°1'!H42</f>
        <v>0</v>
      </c>
      <c r="I42" s="204">
        <f>'DPGF BAT N°1'!I42</f>
        <v>0</v>
      </c>
      <c r="J42" s="217">
        <f>SUM('DPGF BAT N°1:DPGF BAT N°2'!J42)</f>
        <v>0</v>
      </c>
      <c r="K42" s="212">
        <f>I42*J42</f>
        <v>0</v>
      </c>
      <c r="L42" s="217">
        <f>SUM('DPGF BAT N°1:DPGF BAT N°2'!L42)</f>
        <v>0</v>
      </c>
      <c r="M42" s="213">
        <f>SUM('DPGF BAT N°1:DPGF BAT N°2'!M42)</f>
        <v>0</v>
      </c>
      <c r="N42" s="202">
        <f>'DPGF BAT N°1'!N42</f>
        <v>0</v>
      </c>
      <c r="O42" s="204">
        <f>'DPGF BAT N°1'!O42</f>
        <v>0</v>
      </c>
      <c r="P42" s="217">
        <f>SUM('DPGF BAT N°1:DPGF BAT N°2'!P42)</f>
        <v>0</v>
      </c>
      <c r="Q42" s="212">
        <f>O42*P42</f>
        <v>0</v>
      </c>
      <c r="R42" s="217">
        <f>SUM('DPGF BAT N°1:DPGF BAT N°2'!R42)</f>
        <v>0</v>
      </c>
      <c r="S42" s="213">
        <f>SUM('DPGF BAT N°1:DPGF BAT N°2'!S42)</f>
        <v>0</v>
      </c>
      <c r="T42" s="218">
        <f>SUM('DPGF BAT N°1:DPGF BAT N°2'!T42)</f>
        <v>0</v>
      </c>
      <c r="U42" s="219">
        <f>'DPGF BAT N°1'!U42</f>
        <v>0</v>
      </c>
      <c r="V42" s="216">
        <f t="shared" si="2"/>
        <v>0</v>
      </c>
    </row>
    <row r="43" spans="1:22" ht="15.75" outlineLevel="1" thickBot="1" x14ac:dyDescent="0.3">
      <c r="A43" s="176" t="s">
        <v>75</v>
      </c>
      <c r="B43" s="202">
        <f>'DPGF BAT N°1'!B43</f>
        <v>0</v>
      </c>
      <c r="C43" s="204">
        <f>'DPGF BAT N°1'!C43</f>
        <v>0</v>
      </c>
      <c r="D43" s="217">
        <f>SUM('DPGF BAT N°1:DPGF BAT N°2'!D43)</f>
        <v>0</v>
      </c>
      <c r="E43" s="212">
        <f t="shared" ref="E43:E44" si="19">C43*D43</f>
        <v>0</v>
      </c>
      <c r="F43" s="217">
        <f>SUM('DPGF BAT N°1:DPGF BAT N°2'!F43)</f>
        <v>0</v>
      </c>
      <c r="G43" s="213">
        <f>SUM('DPGF BAT N°1:DPGF BAT N°2'!G43)</f>
        <v>0</v>
      </c>
      <c r="H43" s="202">
        <f>'DPGF BAT N°1'!H43</f>
        <v>0</v>
      </c>
      <c r="I43" s="204">
        <f>'DPGF BAT N°1'!I43</f>
        <v>0</v>
      </c>
      <c r="J43" s="217">
        <f>SUM('DPGF BAT N°1:DPGF BAT N°2'!J43)</f>
        <v>0</v>
      </c>
      <c r="K43" s="212">
        <f t="shared" ref="K43:K44" si="20">I43*J43</f>
        <v>0</v>
      </c>
      <c r="L43" s="217">
        <f>SUM('DPGF BAT N°1:DPGF BAT N°2'!L43)</f>
        <v>0</v>
      </c>
      <c r="M43" s="213">
        <f>SUM('DPGF BAT N°1:DPGF BAT N°2'!M43)</f>
        <v>0</v>
      </c>
      <c r="N43" s="202">
        <f>'DPGF BAT N°1'!N43</f>
        <v>0</v>
      </c>
      <c r="O43" s="204">
        <f>'DPGF BAT N°1'!O43</f>
        <v>0</v>
      </c>
      <c r="P43" s="217">
        <f>SUM('DPGF BAT N°1:DPGF BAT N°2'!P43)</f>
        <v>0</v>
      </c>
      <c r="Q43" s="212">
        <f t="shared" ref="Q43:Q44" si="21">O43*P43</f>
        <v>0</v>
      </c>
      <c r="R43" s="217">
        <f>SUM('DPGF BAT N°1:DPGF BAT N°2'!R43)</f>
        <v>0</v>
      </c>
      <c r="S43" s="213">
        <f>SUM('DPGF BAT N°1:DPGF BAT N°2'!S43)</f>
        <v>0</v>
      </c>
      <c r="T43" s="218">
        <f>SUM('DPGF BAT N°1:DPGF BAT N°2'!T43)</f>
        <v>0</v>
      </c>
      <c r="U43" s="219">
        <f>'DPGF BAT N°1'!U43</f>
        <v>0</v>
      </c>
      <c r="V43" s="216">
        <f t="shared" si="2"/>
        <v>0</v>
      </c>
    </row>
    <row r="44" spans="1:22" ht="15.75" outlineLevel="1" thickBot="1" x14ac:dyDescent="0.3">
      <c r="A44" s="176" t="s">
        <v>72</v>
      </c>
      <c r="B44" s="202">
        <f>'DPGF BAT N°1'!B44</f>
        <v>0</v>
      </c>
      <c r="C44" s="204">
        <f>'DPGF BAT N°1'!C44</f>
        <v>0</v>
      </c>
      <c r="D44" s="217">
        <f>SUM('DPGF BAT N°1:DPGF BAT N°2'!D44)</f>
        <v>0</v>
      </c>
      <c r="E44" s="212">
        <f t="shared" si="19"/>
        <v>0</v>
      </c>
      <c r="F44" s="217">
        <f>SUM('DPGF BAT N°1:DPGF BAT N°2'!F44)</f>
        <v>0</v>
      </c>
      <c r="G44" s="213">
        <f>SUM('DPGF BAT N°1:DPGF BAT N°2'!G44)</f>
        <v>0</v>
      </c>
      <c r="H44" s="202">
        <f>'DPGF BAT N°1'!H44</f>
        <v>0</v>
      </c>
      <c r="I44" s="204">
        <f>'DPGF BAT N°1'!I44</f>
        <v>0</v>
      </c>
      <c r="J44" s="217">
        <f>SUM('DPGF BAT N°1:DPGF BAT N°2'!J44)</f>
        <v>0</v>
      </c>
      <c r="K44" s="212">
        <f t="shared" si="20"/>
        <v>0</v>
      </c>
      <c r="L44" s="217">
        <f>SUM('DPGF BAT N°1:DPGF BAT N°2'!L44)</f>
        <v>0</v>
      </c>
      <c r="M44" s="213">
        <f>SUM('DPGF BAT N°1:DPGF BAT N°2'!M44)</f>
        <v>0</v>
      </c>
      <c r="N44" s="202">
        <f>'DPGF BAT N°1'!N44</f>
        <v>0</v>
      </c>
      <c r="O44" s="204">
        <f>'DPGF BAT N°1'!O44</f>
        <v>0</v>
      </c>
      <c r="P44" s="217">
        <f>SUM('DPGF BAT N°1:DPGF BAT N°2'!P44)</f>
        <v>0</v>
      </c>
      <c r="Q44" s="212">
        <f t="shared" si="21"/>
        <v>0</v>
      </c>
      <c r="R44" s="217">
        <f>SUM('DPGF BAT N°1:DPGF BAT N°2'!R44)</f>
        <v>0</v>
      </c>
      <c r="S44" s="213">
        <f>SUM('DPGF BAT N°1:DPGF BAT N°2'!S44)</f>
        <v>0</v>
      </c>
      <c r="T44" s="218">
        <f>SUM('DPGF BAT N°1:DPGF BAT N°2'!T44)</f>
        <v>0</v>
      </c>
      <c r="U44" s="219">
        <f>'DPGF BAT N°1'!U44</f>
        <v>0</v>
      </c>
      <c r="V44" s="216">
        <f t="shared" si="2"/>
        <v>0</v>
      </c>
    </row>
    <row r="45" spans="1:22" ht="15.75" thickBot="1" x14ac:dyDescent="0.3">
      <c r="A45" s="224" t="s">
        <v>76</v>
      </c>
      <c r="B45" s="225"/>
      <c r="C45" s="226"/>
      <c r="D45" s="227">
        <f>SUM(D46:D48)</f>
        <v>0</v>
      </c>
      <c r="E45" s="228">
        <f>SUM(E46:E48)</f>
        <v>0</v>
      </c>
      <c r="F45" s="227">
        <f>SUM(F46:F48)</f>
        <v>0</v>
      </c>
      <c r="G45" s="229">
        <f>SUM(G46:G48)</f>
        <v>0</v>
      </c>
      <c r="H45" s="225"/>
      <c r="I45" s="226"/>
      <c r="J45" s="227">
        <f>SUM(J46:J48)</f>
        <v>0</v>
      </c>
      <c r="K45" s="228">
        <f>SUM(K46:K48)</f>
        <v>0</v>
      </c>
      <c r="L45" s="227">
        <f>SUM(L46:L48)</f>
        <v>0</v>
      </c>
      <c r="M45" s="229">
        <f>SUM(M46:M48)</f>
        <v>0</v>
      </c>
      <c r="N45" s="225"/>
      <c r="O45" s="226"/>
      <c r="P45" s="227">
        <f>SUM(P46:P48)</f>
        <v>0</v>
      </c>
      <c r="Q45" s="228">
        <f>SUM(Q46:Q48)</f>
        <v>0</v>
      </c>
      <c r="R45" s="227">
        <f>SUM(R46:R48)</f>
        <v>0</v>
      </c>
      <c r="S45" s="229">
        <f>SUM(S46:S48)</f>
        <v>0</v>
      </c>
      <c r="T45" s="229">
        <f t="shared" ref="T45" si="22">SUM(T46:T48)</f>
        <v>0</v>
      </c>
      <c r="U45" s="230"/>
      <c r="V45" s="231">
        <f t="shared" si="2"/>
        <v>0</v>
      </c>
    </row>
    <row r="46" spans="1:22" ht="15.75" outlineLevel="1" thickBot="1" x14ac:dyDescent="0.3">
      <c r="A46" s="176" t="s">
        <v>77</v>
      </c>
      <c r="B46" s="202">
        <f>'DPGF BAT N°1'!B46</f>
        <v>0</v>
      </c>
      <c r="C46" s="204">
        <f>'DPGF BAT N°1'!C46</f>
        <v>0</v>
      </c>
      <c r="D46" s="217">
        <f>SUM('DPGF BAT N°1:DPGF BAT N°2'!D46)</f>
        <v>0</v>
      </c>
      <c r="E46" s="212">
        <f>C46*D46</f>
        <v>0</v>
      </c>
      <c r="F46" s="217">
        <f>SUM('DPGF BAT N°1:DPGF BAT N°2'!F46)</f>
        <v>0</v>
      </c>
      <c r="G46" s="213">
        <f>SUM('DPGF BAT N°1:DPGF BAT N°2'!G46)</f>
        <v>0</v>
      </c>
      <c r="H46" s="202">
        <f>'DPGF BAT N°1'!H46</f>
        <v>0</v>
      </c>
      <c r="I46" s="204">
        <f>'DPGF BAT N°1'!I46</f>
        <v>0</v>
      </c>
      <c r="J46" s="217">
        <f>SUM('DPGF BAT N°1:DPGF BAT N°2'!J46)</f>
        <v>0</v>
      </c>
      <c r="K46" s="212">
        <f>I46*J46</f>
        <v>0</v>
      </c>
      <c r="L46" s="217">
        <f>SUM('DPGF BAT N°1:DPGF BAT N°2'!L46)</f>
        <v>0</v>
      </c>
      <c r="M46" s="213">
        <f>SUM('DPGF BAT N°1:DPGF BAT N°2'!M46)</f>
        <v>0</v>
      </c>
      <c r="N46" s="202">
        <f>'DPGF BAT N°1'!N46</f>
        <v>0</v>
      </c>
      <c r="O46" s="204">
        <f>'DPGF BAT N°1'!O46</f>
        <v>0</v>
      </c>
      <c r="P46" s="217">
        <f>SUM('DPGF BAT N°1:DPGF BAT N°2'!P46)</f>
        <v>0</v>
      </c>
      <c r="Q46" s="212">
        <f>O46*P46</f>
        <v>0</v>
      </c>
      <c r="R46" s="217">
        <f>SUM('DPGF BAT N°1:DPGF BAT N°2'!R46)</f>
        <v>0</v>
      </c>
      <c r="S46" s="213">
        <f>SUM('DPGF BAT N°1:DPGF BAT N°2'!S46)</f>
        <v>0</v>
      </c>
      <c r="T46" s="218">
        <f>SUM('DPGF BAT N°1:DPGF BAT N°2'!T46)</f>
        <v>0</v>
      </c>
      <c r="U46" s="219">
        <f>'DPGF BAT N°1'!U46</f>
        <v>0</v>
      </c>
      <c r="V46" s="216">
        <f t="shared" si="2"/>
        <v>0</v>
      </c>
    </row>
    <row r="47" spans="1:22" ht="15.75" outlineLevel="1" thickBot="1" x14ac:dyDescent="0.3">
      <c r="A47" s="176" t="s">
        <v>78</v>
      </c>
      <c r="B47" s="202">
        <f>'DPGF BAT N°1'!B47</f>
        <v>0</v>
      </c>
      <c r="C47" s="204">
        <f>'DPGF BAT N°1'!C47</f>
        <v>0</v>
      </c>
      <c r="D47" s="217">
        <f>SUM('DPGF BAT N°1:DPGF BAT N°2'!D47)</f>
        <v>0</v>
      </c>
      <c r="E47" s="212">
        <f t="shared" ref="E47:E48" si="23">C47*D47</f>
        <v>0</v>
      </c>
      <c r="F47" s="217">
        <f>SUM('DPGF BAT N°1:DPGF BAT N°2'!F47)</f>
        <v>0</v>
      </c>
      <c r="G47" s="213">
        <f>SUM('DPGF BAT N°1:DPGF BAT N°2'!G47)</f>
        <v>0</v>
      </c>
      <c r="H47" s="202">
        <f>'DPGF BAT N°1'!H47</f>
        <v>0</v>
      </c>
      <c r="I47" s="204">
        <f>'DPGF BAT N°1'!I47</f>
        <v>0</v>
      </c>
      <c r="J47" s="217">
        <f>SUM('DPGF BAT N°1:DPGF BAT N°2'!J47)</f>
        <v>0</v>
      </c>
      <c r="K47" s="212">
        <f t="shared" ref="K47:K48" si="24">I47*J47</f>
        <v>0</v>
      </c>
      <c r="L47" s="217">
        <f>SUM('DPGF BAT N°1:DPGF BAT N°2'!L47)</f>
        <v>0</v>
      </c>
      <c r="M47" s="213">
        <f>SUM('DPGF BAT N°1:DPGF BAT N°2'!M47)</f>
        <v>0</v>
      </c>
      <c r="N47" s="202">
        <f>'DPGF BAT N°1'!N47</f>
        <v>0</v>
      </c>
      <c r="O47" s="204">
        <f>'DPGF BAT N°1'!O47</f>
        <v>0</v>
      </c>
      <c r="P47" s="217">
        <f>SUM('DPGF BAT N°1:DPGF BAT N°2'!P47)</f>
        <v>0</v>
      </c>
      <c r="Q47" s="212">
        <f t="shared" ref="Q47:Q48" si="25">O47*P47</f>
        <v>0</v>
      </c>
      <c r="R47" s="217">
        <f>SUM('DPGF BAT N°1:DPGF BAT N°2'!R47)</f>
        <v>0</v>
      </c>
      <c r="S47" s="213">
        <f>SUM('DPGF BAT N°1:DPGF BAT N°2'!S47)</f>
        <v>0</v>
      </c>
      <c r="T47" s="218">
        <f>SUM('DPGF BAT N°1:DPGF BAT N°2'!T47)</f>
        <v>0</v>
      </c>
      <c r="U47" s="219">
        <f>'DPGF BAT N°1'!U47</f>
        <v>0</v>
      </c>
      <c r="V47" s="216">
        <f t="shared" si="2"/>
        <v>0</v>
      </c>
    </row>
    <row r="48" spans="1:22" ht="15.75" outlineLevel="1" thickBot="1" x14ac:dyDescent="0.3">
      <c r="A48" s="176" t="s">
        <v>79</v>
      </c>
      <c r="B48" s="202">
        <f>'DPGF BAT N°1'!B48</f>
        <v>0</v>
      </c>
      <c r="C48" s="204">
        <f>'DPGF BAT N°1'!C48</f>
        <v>0</v>
      </c>
      <c r="D48" s="217">
        <f>SUM('DPGF BAT N°1:DPGF BAT N°2'!D48)</f>
        <v>0</v>
      </c>
      <c r="E48" s="212">
        <f t="shared" si="23"/>
        <v>0</v>
      </c>
      <c r="F48" s="217">
        <f>SUM('DPGF BAT N°1:DPGF BAT N°2'!F48)</f>
        <v>0</v>
      </c>
      <c r="G48" s="213">
        <f>SUM('DPGF BAT N°1:DPGF BAT N°2'!G48)</f>
        <v>0</v>
      </c>
      <c r="H48" s="202">
        <f>'DPGF BAT N°1'!H48</f>
        <v>0</v>
      </c>
      <c r="I48" s="204">
        <f>'DPGF BAT N°1'!I48</f>
        <v>0</v>
      </c>
      <c r="J48" s="217">
        <f>SUM('DPGF BAT N°1:DPGF BAT N°2'!J48)</f>
        <v>0</v>
      </c>
      <c r="K48" s="212">
        <f t="shared" si="24"/>
        <v>0</v>
      </c>
      <c r="L48" s="217">
        <f>SUM('DPGF BAT N°1:DPGF BAT N°2'!L48)</f>
        <v>0</v>
      </c>
      <c r="M48" s="213">
        <f>SUM('DPGF BAT N°1:DPGF BAT N°2'!M48)</f>
        <v>0</v>
      </c>
      <c r="N48" s="202">
        <f>'DPGF BAT N°1'!N48</f>
        <v>0</v>
      </c>
      <c r="O48" s="204">
        <f>'DPGF BAT N°1'!O48</f>
        <v>0</v>
      </c>
      <c r="P48" s="217">
        <f>SUM('DPGF BAT N°1:DPGF BAT N°2'!P48)</f>
        <v>0</v>
      </c>
      <c r="Q48" s="212">
        <f t="shared" si="25"/>
        <v>0</v>
      </c>
      <c r="R48" s="217">
        <f>SUM('DPGF BAT N°1:DPGF BAT N°2'!R48)</f>
        <v>0</v>
      </c>
      <c r="S48" s="213">
        <f>SUM('DPGF BAT N°1:DPGF BAT N°2'!S48)</f>
        <v>0</v>
      </c>
      <c r="T48" s="218">
        <f>SUM('DPGF BAT N°1:DPGF BAT N°2'!T48)</f>
        <v>0</v>
      </c>
      <c r="U48" s="219">
        <f>'DPGF BAT N°1'!U48</f>
        <v>0</v>
      </c>
      <c r="V48" s="216">
        <f t="shared" si="2"/>
        <v>0</v>
      </c>
    </row>
    <row r="49" spans="1:22" ht="15.75" thickBot="1" x14ac:dyDescent="0.3">
      <c r="A49" s="224" t="s">
        <v>80</v>
      </c>
      <c r="B49" s="225"/>
      <c r="C49" s="226"/>
      <c r="D49" s="227">
        <f>SUM(D50:D59)</f>
        <v>0</v>
      </c>
      <c r="E49" s="228">
        <f>SUM(E50:E59)</f>
        <v>0</v>
      </c>
      <c r="F49" s="227">
        <f>SUM(F50:F59)</f>
        <v>0</v>
      </c>
      <c r="G49" s="229">
        <f>SUM(G50:G59)</f>
        <v>0</v>
      </c>
      <c r="H49" s="232"/>
      <c r="I49" s="225"/>
      <c r="J49" s="227">
        <f>SUM(J50:J59)</f>
        <v>0</v>
      </c>
      <c r="K49" s="228">
        <f>SUM(K50:K59)</f>
        <v>0</v>
      </c>
      <c r="L49" s="227">
        <f>SUM(L50:L59)</f>
        <v>0</v>
      </c>
      <c r="M49" s="229">
        <f>SUM(M50:M59)</f>
        <v>0</v>
      </c>
      <c r="N49" s="225"/>
      <c r="O49" s="226"/>
      <c r="P49" s="227">
        <f>SUM(P50:P59)</f>
        <v>0</v>
      </c>
      <c r="Q49" s="228">
        <f>SUM(Q50:Q59)</f>
        <v>0</v>
      </c>
      <c r="R49" s="227">
        <f>SUM(R50:R59)</f>
        <v>0</v>
      </c>
      <c r="S49" s="229">
        <f>SUM(S50:S59)</f>
        <v>0</v>
      </c>
      <c r="T49" s="229">
        <f t="shared" ref="T49" si="26">SUM(T50:T59)</f>
        <v>0</v>
      </c>
      <c r="U49" s="230"/>
      <c r="V49" s="231">
        <f t="shared" si="2"/>
        <v>0</v>
      </c>
    </row>
    <row r="50" spans="1:22" ht="15.75" outlineLevel="1" thickBot="1" x14ac:dyDescent="0.3">
      <c r="A50" s="176" t="s">
        <v>81</v>
      </c>
      <c r="B50" s="202">
        <f>'DPGF BAT N°1'!B50</f>
        <v>0</v>
      </c>
      <c r="C50" s="204">
        <f>'DPGF BAT N°1'!C50</f>
        <v>0</v>
      </c>
      <c r="D50" s="217">
        <f>SUM('DPGF BAT N°1:DPGF BAT N°2'!D50)</f>
        <v>0</v>
      </c>
      <c r="E50" s="212">
        <f>C50*D50</f>
        <v>0</v>
      </c>
      <c r="F50" s="217">
        <f>SUM('DPGF BAT N°1:DPGF BAT N°2'!F50)</f>
        <v>0</v>
      </c>
      <c r="G50" s="213">
        <f>SUM('DPGF BAT N°1:DPGF BAT N°2'!G50)</f>
        <v>0</v>
      </c>
      <c r="H50" s="202">
        <f>'DPGF BAT N°1'!H50</f>
        <v>0</v>
      </c>
      <c r="I50" s="217">
        <f>'DPGF BAT N°1'!I50</f>
        <v>0</v>
      </c>
      <c r="J50" s="217">
        <f>SUM('DPGF BAT N°1:DPGF BAT N°2'!J50)</f>
        <v>0</v>
      </c>
      <c r="K50" s="212">
        <f>I50*J50</f>
        <v>0</v>
      </c>
      <c r="L50" s="217">
        <f>SUM('DPGF BAT N°1:DPGF BAT N°2'!L50)</f>
        <v>0</v>
      </c>
      <c r="M50" s="213">
        <f>SUM('DPGF BAT N°1:DPGF BAT N°2'!M50)</f>
        <v>0</v>
      </c>
      <c r="N50" s="202">
        <f>'DPGF BAT N°1'!N50</f>
        <v>0</v>
      </c>
      <c r="O50" s="204">
        <f>'DPGF BAT N°1'!O50</f>
        <v>0</v>
      </c>
      <c r="P50" s="217">
        <f>SUM('DPGF BAT N°1:DPGF BAT N°2'!P50)</f>
        <v>0</v>
      </c>
      <c r="Q50" s="212">
        <f>O50*P50</f>
        <v>0</v>
      </c>
      <c r="R50" s="217">
        <f>SUM('DPGF BAT N°1:DPGF BAT N°2'!R50)</f>
        <v>0</v>
      </c>
      <c r="S50" s="213">
        <f>SUM('DPGF BAT N°1:DPGF BAT N°2'!S50)</f>
        <v>0</v>
      </c>
      <c r="T50" s="218">
        <f>SUM('DPGF BAT N°1:DPGF BAT N°2'!T50)</f>
        <v>0</v>
      </c>
      <c r="U50" s="219">
        <f>'DPGF BAT N°1'!U50</f>
        <v>0</v>
      </c>
      <c r="V50" s="216">
        <f t="shared" si="2"/>
        <v>0</v>
      </c>
    </row>
    <row r="51" spans="1:22" ht="15.75" outlineLevel="1" thickBot="1" x14ac:dyDescent="0.3">
      <c r="A51" s="176" t="s">
        <v>82</v>
      </c>
      <c r="B51" s="202">
        <f>'DPGF BAT N°1'!B51</f>
        <v>0</v>
      </c>
      <c r="C51" s="204">
        <f>'DPGF BAT N°1'!C51</f>
        <v>0</v>
      </c>
      <c r="D51" s="217">
        <f>SUM('DPGF BAT N°1:DPGF BAT N°2'!D51)</f>
        <v>0</v>
      </c>
      <c r="E51" s="212">
        <f t="shared" ref="E51:E59" si="27">C51*D51</f>
        <v>0</v>
      </c>
      <c r="F51" s="217">
        <f>SUM('DPGF BAT N°1:DPGF BAT N°2'!F51)</f>
        <v>0</v>
      </c>
      <c r="G51" s="213">
        <f>SUM('DPGF BAT N°1:DPGF BAT N°2'!G51)</f>
        <v>0</v>
      </c>
      <c r="H51" s="202">
        <f>'DPGF BAT N°1'!H51</f>
        <v>0</v>
      </c>
      <c r="I51" s="204">
        <f>'DPGF BAT N°1'!I51</f>
        <v>0</v>
      </c>
      <c r="J51" s="217">
        <f>SUM('DPGF BAT N°1:DPGF BAT N°2'!J51)</f>
        <v>0</v>
      </c>
      <c r="K51" s="212">
        <f t="shared" ref="K51:K59" si="28">I51*J51</f>
        <v>0</v>
      </c>
      <c r="L51" s="217">
        <f>SUM('DPGF BAT N°1:DPGF BAT N°2'!L51)</f>
        <v>0</v>
      </c>
      <c r="M51" s="213">
        <f>SUM('DPGF BAT N°1:DPGF BAT N°2'!M51)</f>
        <v>0</v>
      </c>
      <c r="N51" s="202">
        <f>'DPGF BAT N°1'!N51</f>
        <v>0</v>
      </c>
      <c r="O51" s="204">
        <f>'DPGF BAT N°1'!O51</f>
        <v>0</v>
      </c>
      <c r="P51" s="217">
        <f>SUM('DPGF BAT N°1:DPGF BAT N°2'!P51)</f>
        <v>0</v>
      </c>
      <c r="Q51" s="212">
        <f t="shared" ref="Q51:Q59" si="29">O51*P51</f>
        <v>0</v>
      </c>
      <c r="R51" s="217">
        <f>SUM('DPGF BAT N°1:DPGF BAT N°2'!R51)</f>
        <v>0</v>
      </c>
      <c r="S51" s="213">
        <f>SUM('DPGF BAT N°1:DPGF BAT N°2'!S51)</f>
        <v>0</v>
      </c>
      <c r="T51" s="218">
        <f>SUM('DPGF BAT N°1:DPGF BAT N°2'!T51)</f>
        <v>0</v>
      </c>
      <c r="U51" s="219">
        <f>'DPGF BAT N°1'!U51</f>
        <v>0</v>
      </c>
      <c r="V51" s="216">
        <f t="shared" si="2"/>
        <v>0</v>
      </c>
    </row>
    <row r="52" spans="1:22" ht="15.75" outlineLevel="1" thickBot="1" x14ac:dyDescent="0.3">
      <c r="A52" s="176" t="s">
        <v>83</v>
      </c>
      <c r="B52" s="202">
        <f>'DPGF BAT N°1'!B52</f>
        <v>0</v>
      </c>
      <c r="C52" s="204">
        <f>'DPGF BAT N°1'!C52</f>
        <v>0</v>
      </c>
      <c r="D52" s="217">
        <f>SUM('DPGF BAT N°1:DPGF BAT N°2'!D52)</f>
        <v>0</v>
      </c>
      <c r="E52" s="212">
        <f t="shared" si="27"/>
        <v>0</v>
      </c>
      <c r="F52" s="217">
        <f>SUM('DPGF BAT N°1:DPGF BAT N°2'!F52)</f>
        <v>0</v>
      </c>
      <c r="G52" s="213">
        <f>SUM('DPGF BAT N°1:DPGF BAT N°2'!G52)</f>
        <v>0</v>
      </c>
      <c r="H52" s="202">
        <f>'DPGF BAT N°1'!H52</f>
        <v>0</v>
      </c>
      <c r="I52" s="204">
        <f>'DPGF BAT N°1'!I52</f>
        <v>0</v>
      </c>
      <c r="J52" s="217">
        <f>SUM('DPGF BAT N°1:DPGF BAT N°2'!J52)</f>
        <v>0</v>
      </c>
      <c r="K52" s="212">
        <f t="shared" si="28"/>
        <v>0</v>
      </c>
      <c r="L52" s="217">
        <f>SUM('DPGF BAT N°1:DPGF BAT N°2'!L52)</f>
        <v>0</v>
      </c>
      <c r="M52" s="213">
        <f>SUM('DPGF BAT N°1:DPGF BAT N°2'!M52)</f>
        <v>0</v>
      </c>
      <c r="N52" s="202">
        <f>'DPGF BAT N°1'!N52</f>
        <v>0</v>
      </c>
      <c r="O52" s="204">
        <f>'DPGF BAT N°1'!O52</f>
        <v>0</v>
      </c>
      <c r="P52" s="217">
        <f>SUM('DPGF BAT N°1:DPGF BAT N°2'!P52)</f>
        <v>0</v>
      </c>
      <c r="Q52" s="212">
        <f t="shared" si="29"/>
        <v>0</v>
      </c>
      <c r="R52" s="217">
        <f>SUM('DPGF BAT N°1:DPGF BAT N°2'!R52)</f>
        <v>0</v>
      </c>
      <c r="S52" s="213">
        <f>SUM('DPGF BAT N°1:DPGF BAT N°2'!S52)</f>
        <v>0</v>
      </c>
      <c r="T52" s="218">
        <f>SUM('DPGF BAT N°1:DPGF BAT N°2'!T52)</f>
        <v>0</v>
      </c>
      <c r="U52" s="219">
        <f>'DPGF BAT N°1'!U52</f>
        <v>0</v>
      </c>
      <c r="V52" s="216">
        <f t="shared" si="2"/>
        <v>0</v>
      </c>
    </row>
    <row r="53" spans="1:22" ht="15.75" outlineLevel="1" thickBot="1" x14ac:dyDescent="0.3">
      <c r="A53" s="176" t="s">
        <v>84</v>
      </c>
      <c r="B53" s="202">
        <f>'DPGF BAT N°1'!B53</f>
        <v>0</v>
      </c>
      <c r="C53" s="204">
        <f>'DPGF BAT N°1'!C53</f>
        <v>0</v>
      </c>
      <c r="D53" s="217">
        <f>SUM('DPGF BAT N°1:DPGF BAT N°2'!D53)</f>
        <v>0</v>
      </c>
      <c r="E53" s="212">
        <f t="shared" si="27"/>
        <v>0</v>
      </c>
      <c r="F53" s="217">
        <f>SUM('DPGF BAT N°1:DPGF BAT N°2'!F53)</f>
        <v>0</v>
      </c>
      <c r="G53" s="213">
        <f>SUM('DPGF BAT N°1:DPGF BAT N°2'!G53)</f>
        <v>0</v>
      </c>
      <c r="H53" s="202">
        <f>'DPGF BAT N°1'!H53</f>
        <v>0</v>
      </c>
      <c r="I53" s="204">
        <f>'DPGF BAT N°1'!I53</f>
        <v>0</v>
      </c>
      <c r="J53" s="217">
        <f>SUM('DPGF BAT N°1:DPGF BAT N°2'!J53)</f>
        <v>0</v>
      </c>
      <c r="K53" s="212">
        <f t="shared" si="28"/>
        <v>0</v>
      </c>
      <c r="L53" s="217">
        <f>SUM('DPGF BAT N°1:DPGF BAT N°2'!L53)</f>
        <v>0</v>
      </c>
      <c r="M53" s="213">
        <f>SUM('DPGF BAT N°1:DPGF BAT N°2'!M53)</f>
        <v>0</v>
      </c>
      <c r="N53" s="202">
        <f>'DPGF BAT N°1'!N53</f>
        <v>0</v>
      </c>
      <c r="O53" s="204">
        <f>'DPGF BAT N°1'!O53</f>
        <v>0</v>
      </c>
      <c r="P53" s="217">
        <f>SUM('DPGF BAT N°1:DPGF BAT N°2'!P53)</f>
        <v>0</v>
      </c>
      <c r="Q53" s="212">
        <f t="shared" si="29"/>
        <v>0</v>
      </c>
      <c r="R53" s="217">
        <f>SUM('DPGF BAT N°1:DPGF BAT N°2'!R53)</f>
        <v>0</v>
      </c>
      <c r="S53" s="213">
        <f>SUM('DPGF BAT N°1:DPGF BAT N°2'!S53)</f>
        <v>0</v>
      </c>
      <c r="T53" s="218">
        <f>SUM('DPGF BAT N°1:DPGF BAT N°2'!T53)</f>
        <v>0</v>
      </c>
      <c r="U53" s="219">
        <f>'DPGF BAT N°1'!U53</f>
        <v>0</v>
      </c>
      <c r="V53" s="216">
        <f t="shared" si="2"/>
        <v>0</v>
      </c>
    </row>
    <row r="54" spans="1:22" ht="15.75" outlineLevel="1" thickBot="1" x14ac:dyDescent="0.3">
      <c r="A54" s="176" t="s">
        <v>85</v>
      </c>
      <c r="B54" s="202">
        <f>'DPGF BAT N°1'!B54</f>
        <v>0</v>
      </c>
      <c r="C54" s="204">
        <f>'DPGF BAT N°1'!C54</f>
        <v>0</v>
      </c>
      <c r="D54" s="217">
        <f>SUM('DPGF BAT N°1:DPGF BAT N°2'!D54)</f>
        <v>0</v>
      </c>
      <c r="E54" s="212">
        <f t="shared" si="27"/>
        <v>0</v>
      </c>
      <c r="F54" s="217">
        <f>SUM('DPGF BAT N°1:DPGF BAT N°2'!F54)</f>
        <v>0</v>
      </c>
      <c r="G54" s="213">
        <f>SUM('DPGF BAT N°1:DPGF BAT N°2'!G54)</f>
        <v>0</v>
      </c>
      <c r="H54" s="202">
        <f>'DPGF BAT N°1'!H54</f>
        <v>0</v>
      </c>
      <c r="I54" s="204">
        <f>'DPGF BAT N°1'!I54</f>
        <v>0</v>
      </c>
      <c r="J54" s="217">
        <f>SUM('DPGF BAT N°1:DPGF BAT N°2'!J54)</f>
        <v>0</v>
      </c>
      <c r="K54" s="212">
        <f t="shared" si="28"/>
        <v>0</v>
      </c>
      <c r="L54" s="217">
        <f>SUM('DPGF BAT N°1:DPGF BAT N°2'!L54)</f>
        <v>0</v>
      </c>
      <c r="M54" s="213">
        <f>SUM('DPGF BAT N°1:DPGF BAT N°2'!M54)</f>
        <v>0</v>
      </c>
      <c r="N54" s="202">
        <f>'DPGF BAT N°1'!N54</f>
        <v>0</v>
      </c>
      <c r="O54" s="204">
        <f>'DPGF BAT N°1'!O54</f>
        <v>0</v>
      </c>
      <c r="P54" s="217">
        <f>SUM('DPGF BAT N°1:DPGF BAT N°2'!P54)</f>
        <v>0</v>
      </c>
      <c r="Q54" s="212">
        <f t="shared" si="29"/>
        <v>0</v>
      </c>
      <c r="R54" s="217">
        <f>SUM('DPGF BAT N°1:DPGF BAT N°2'!R54)</f>
        <v>0</v>
      </c>
      <c r="S54" s="213">
        <f>SUM('DPGF BAT N°1:DPGF BAT N°2'!S54)</f>
        <v>0</v>
      </c>
      <c r="T54" s="218">
        <f>SUM('DPGF BAT N°1:DPGF BAT N°2'!T54)</f>
        <v>0</v>
      </c>
      <c r="U54" s="219">
        <f>'DPGF BAT N°1'!U54</f>
        <v>0</v>
      </c>
      <c r="V54" s="216">
        <f t="shared" si="2"/>
        <v>0</v>
      </c>
    </row>
    <row r="55" spans="1:22" ht="15.75" outlineLevel="1" thickBot="1" x14ac:dyDescent="0.3">
      <c r="A55" s="176" t="s">
        <v>86</v>
      </c>
      <c r="B55" s="202">
        <f>'DPGF BAT N°1'!B55</f>
        <v>0</v>
      </c>
      <c r="C55" s="204">
        <f>'DPGF BAT N°1'!C55</f>
        <v>0</v>
      </c>
      <c r="D55" s="217">
        <f>SUM('DPGF BAT N°1:DPGF BAT N°2'!D55)</f>
        <v>0</v>
      </c>
      <c r="E55" s="212">
        <f t="shared" si="27"/>
        <v>0</v>
      </c>
      <c r="F55" s="217">
        <f>SUM('DPGF BAT N°1:DPGF BAT N°2'!F55)</f>
        <v>0</v>
      </c>
      <c r="G55" s="213">
        <f>SUM('DPGF BAT N°1:DPGF BAT N°2'!G55)</f>
        <v>0</v>
      </c>
      <c r="H55" s="202">
        <f>'DPGF BAT N°1'!H55</f>
        <v>0</v>
      </c>
      <c r="I55" s="204">
        <f>'DPGF BAT N°1'!I55</f>
        <v>0</v>
      </c>
      <c r="J55" s="217">
        <f>SUM('DPGF BAT N°1:DPGF BAT N°2'!J55)</f>
        <v>0</v>
      </c>
      <c r="K55" s="212">
        <f t="shared" si="28"/>
        <v>0</v>
      </c>
      <c r="L55" s="217">
        <f>SUM('DPGF BAT N°1:DPGF BAT N°2'!L55)</f>
        <v>0</v>
      </c>
      <c r="M55" s="213">
        <f>SUM('DPGF BAT N°1:DPGF BAT N°2'!M55)</f>
        <v>0</v>
      </c>
      <c r="N55" s="202">
        <f>'DPGF BAT N°1'!N55</f>
        <v>0</v>
      </c>
      <c r="O55" s="204">
        <f>'DPGF BAT N°1'!O55</f>
        <v>0</v>
      </c>
      <c r="P55" s="217">
        <f>SUM('DPGF BAT N°1:DPGF BAT N°2'!P55)</f>
        <v>0</v>
      </c>
      <c r="Q55" s="212">
        <f t="shared" si="29"/>
        <v>0</v>
      </c>
      <c r="R55" s="217">
        <f>SUM('DPGF BAT N°1:DPGF BAT N°2'!R55)</f>
        <v>0</v>
      </c>
      <c r="S55" s="213">
        <f>SUM('DPGF BAT N°1:DPGF BAT N°2'!S55)</f>
        <v>0</v>
      </c>
      <c r="T55" s="218">
        <f>SUM('DPGF BAT N°1:DPGF BAT N°2'!T55)</f>
        <v>0</v>
      </c>
      <c r="U55" s="219">
        <f>'DPGF BAT N°1'!U55</f>
        <v>0</v>
      </c>
      <c r="V55" s="216">
        <f t="shared" si="2"/>
        <v>0</v>
      </c>
    </row>
    <row r="56" spans="1:22" ht="15.75" outlineLevel="1" thickBot="1" x14ac:dyDescent="0.3">
      <c r="A56" s="176" t="s">
        <v>87</v>
      </c>
      <c r="B56" s="202">
        <f>'DPGF BAT N°1'!B56</f>
        <v>0</v>
      </c>
      <c r="C56" s="204">
        <f>'DPGF BAT N°1'!C56</f>
        <v>0</v>
      </c>
      <c r="D56" s="217">
        <f>SUM('DPGF BAT N°1:DPGF BAT N°2'!D56)</f>
        <v>0</v>
      </c>
      <c r="E56" s="212">
        <f t="shared" si="27"/>
        <v>0</v>
      </c>
      <c r="F56" s="217">
        <f>SUM('DPGF BAT N°1:DPGF BAT N°2'!F56)</f>
        <v>0</v>
      </c>
      <c r="G56" s="213">
        <f>SUM('DPGF BAT N°1:DPGF BAT N°2'!G56)</f>
        <v>0</v>
      </c>
      <c r="H56" s="202">
        <f>'DPGF BAT N°1'!H56</f>
        <v>0</v>
      </c>
      <c r="I56" s="204">
        <f>'DPGF BAT N°1'!I56</f>
        <v>0</v>
      </c>
      <c r="J56" s="217">
        <f>SUM('DPGF BAT N°1:DPGF BAT N°2'!J56)</f>
        <v>0</v>
      </c>
      <c r="K56" s="212">
        <f t="shared" si="28"/>
        <v>0</v>
      </c>
      <c r="L56" s="217">
        <f>SUM('DPGF BAT N°1:DPGF BAT N°2'!L56)</f>
        <v>0</v>
      </c>
      <c r="M56" s="213">
        <f>SUM('DPGF BAT N°1:DPGF BAT N°2'!M56)</f>
        <v>0</v>
      </c>
      <c r="N56" s="202">
        <f>'DPGF BAT N°1'!N56</f>
        <v>0</v>
      </c>
      <c r="O56" s="204">
        <f>'DPGF BAT N°1'!O56</f>
        <v>0</v>
      </c>
      <c r="P56" s="217">
        <f>SUM('DPGF BAT N°1:DPGF BAT N°2'!P56)</f>
        <v>0</v>
      </c>
      <c r="Q56" s="212">
        <f t="shared" si="29"/>
        <v>0</v>
      </c>
      <c r="R56" s="217">
        <f>SUM('DPGF BAT N°1:DPGF BAT N°2'!R56)</f>
        <v>0</v>
      </c>
      <c r="S56" s="213">
        <f>SUM('DPGF BAT N°1:DPGF BAT N°2'!S56)</f>
        <v>0</v>
      </c>
      <c r="T56" s="218">
        <f>SUM('DPGF BAT N°1:DPGF BAT N°2'!T56)</f>
        <v>0</v>
      </c>
      <c r="U56" s="219">
        <f>'DPGF BAT N°1'!U56</f>
        <v>0</v>
      </c>
      <c r="V56" s="216">
        <f t="shared" si="2"/>
        <v>0</v>
      </c>
    </row>
    <row r="57" spans="1:22" ht="15.75" outlineLevel="1" thickBot="1" x14ac:dyDescent="0.3">
      <c r="A57" s="176" t="s">
        <v>88</v>
      </c>
      <c r="B57" s="202">
        <f>'DPGF BAT N°1'!B57</f>
        <v>0</v>
      </c>
      <c r="C57" s="204">
        <f>'DPGF BAT N°1'!C57</f>
        <v>0</v>
      </c>
      <c r="D57" s="217">
        <f>SUM('DPGF BAT N°1:DPGF BAT N°2'!D57)</f>
        <v>0</v>
      </c>
      <c r="E57" s="212">
        <f t="shared" si="27"/>
        <v>0</v>
      </c>
      <c r="F57" s="217">
        <f>SUM('DPGF BAT N°1:DPGF BAT N°2'!F57)</f>
        <v>0</v>
      </c>
      <c r="G57" s="213">
        <f>SUM('DPGF BAT N°1:DPGF BAT N°2'!G57)</f>
        <v>0</v>
      </c>
      <c r="H57" s="202">
        <f>'DPGF BAT N°1'!H57</f>
        <v>0</v>
      </c>
      <c r="I57" s="204">
        <f>'DPGF BAT N°1'!I57</f>
        <v>0</v>
      </c>
      <c r="J57" s="217">
        <f>SUM('DPGF BAT N°1:DPGF BAT N°2'!J57)</f>
        <v>0</v>
      </c>
      <c r="K57" s="212">
        <f t="shared" si="28"/>
        <v>0</v>
      </c>
      <c r="L57" s="217">
        <f>SUM('DPGF BAT N°1:DPGF BAT N°2'!L57)</f>
        <v>0</v>
      </c>
      <c r="M57" s="213">
        <f>SUM('DPGF BAT N°1:DPGF BAT N°2'!M57)</f>
        <v>0</v>
      </c>
      <c r="N57" s="202">
        <f>'DPGF BAT N°1'!N57</f>
        <v>0</v>
      </c>
      <c r="O57" s="204">
        <f>'DPGF BAT N°1'!O57</f>
        <v>0</v>
      </c>
      <c r="P57" s="217">
        <f>SUM('DPGF BAT N°1:DPGF BAT N°2'!P57)</f>
        <v>0</v>
      </c>
      <c r="Q57" s="212">
        <f t="shared" si="29"/>
        <v>0</v>
      </c>
      <c r="R57" s="217">
        <f>SUM('DPGF BAT N°1:DPGF BAT N°2'!R57)</f>
        <v>0</v>
      </c>
      <c r="S57" s="213">
        <f>SUM('DPGF BAT N°1:DPGF BAT N°2'!S57)</f>
        <v>0</v>
      </c>
      <c r="T57" s="218">
        <f>SUM('DPGF BAT N°1:DPGF BAT N°2'!T57)</f>
        <v>0</v>
      </c>
      <c r="U57" s="219">
        <f>'DPGF BAT N°1'!U57</f>
        <v>0</v>
      </c>
      <c r="V57" s="216">
        <f t="shared" si="2"/>
        <v>0</v>
      </c>
    </row>
    <row r="58" spans="1:22" ht="15.75" outlineLevel="1" thickBot="1" x14ac:dyDescent="0.3">
      <c r="A58" s="176" t="s">
        <v>89</v>
      </c>
      <c r="B58" s="202">
        <f>'DPGF BAT N°1'!B58</f>
        <v>0</v>
      </c>
      <c r="C58" s="204">
        <f>'DPGF BAT N°1'!C58</f>
        <v>0</v>
      </c>
      <c r="D58" s="217">
        <f>SUM('DPGF BAT N°1:DPGF BAT N°2'!D58)</f>
        <v>0</v>
      </c>
      <c r="E58" s="212">
        <f t="shared" si="27"/>
        <v>0</v>
      </c>
      <c r="F58" s="217">
        <f>SUM('DPGF BAT N°1:DPGF BAT N°2'!F58)</f>
        <v>0</v>
      </c>
      <c r="G58" s="213">
        <f>SUM('DPGF BAT N°1:DPGF BAT N°2'!G58)</f>
        <v>0</v>
      </c>
      <c r="H58" s="202">
        <f>'DPGF BAT N°1'!H58</f>
        <v>0</v>
      </c>
      <c r="I58" s="204">
        <f>'DPGF BAT N°1'!I58</f>
        <v>0</v>
      </c>
      <c r="J58" s="217">
        <f>SUM('DPGF BAT N°1:DPGF BAT N°2'!J58)</f>
        <v>0</v>
      </c>
      <c r="K58" s="212">
        <f t="shared" si="28"/>
        <v>0</v>
      </c>
      <c r="L58" s="217">
        <f>SUM('DPGF BAT N°1:DPGF BAT N°2'!L58)</f>
        <v>0</v>
      </c>
      <c r="M58" s="213">
        <f>SUM('DPGF BAT N°1:DPGF BAT N°2'!M58)</f>
        <v>0</v>
      </c>
      <c r="N58" s="202">
        <f>'DPGF BAT N°1'!N58</f>
        <v>0</v>
      </c>
      <c r="O58" s="204">
        <f>'DPGF BAT N°1'!O58</f>
        <v>0</v>
      </c>
      <c r="P58" s="217">
        <f>SUM('DPGF BAT N°1:DPGF BAT N°2'!P58)</f>
        <v>0</v>
      </c>
      <c r="Q58" s="212">
        <f t="shared" si="29"/>
        <v>0</v>
      </c>
      <c r="R58" s="217">
        <f>SUM('DPGF BAT N°1:DPGF BAT N°2'!R58)</f>
        <v>0</v>
      </c>
      <c r="S58" s="213">
        <f>SUM('DPGF BAT N°1:DPGF BAT N°2'!S58)</f>
        <v>0</v>
      </c>
      <c r="T58" s="218">
        <f>SUM('DPGF BAT N°1:DPGF BAT N°2'!T58)</f>
        <v>0</v>
      </c>
      <c r="U58" s="158">
        <f>'DPGF BAT N°1'!U58</f>
        <v>0</v>
      </c>
      <c r="V58" s="216">
        <f t="shared" si="2"/>
        <v>0</v>
      </c>
    </row>
    <row r="59" spans="1:22" ht="15.75" outlineLevel="1" thickBot="1" x14ac:dyDescent="0.3">
      <c r="A59" s="176" t="s">
        <v>90</v>
      </c>
      <c r="B59" s="202">
        <f>'DPGF BAT N°1'!B59</f>
        <v>0</v>
      </c>
      <c r="C59" s="204">
        <f>'DPGF BAT N°1'!C59</f>
        <v>0</v>
      </c>
      <c r="D59" s="217">
        <f>SUM('DPGF BAT N°1:DPGF BAT N°2'!D59)</f>
        <v>0</v>
      </c>
      <c r="E59" s="212">
        <f t="shared" si="27"/>
        <v>0</v>
      </c>
      <c r="F59" s="217">
        <f>SUM('DPGF BAT N°1:DPGF BAT N°2'!F59)</f>
        <v>0</v>
      </c>
      <c r="G59" s="213">
        <f>SUM('DPGF BAT N°1:DPGF BAT N°2'!G59)</f>
        <v>0</v>
      </c>
      <c r="H59" s="202">
        <f>'DPGF BAT N°1'!H59</f>
        <v>0</v>
      </c>
      <c r="I59" s="204">
        <f>'DPGF BAT N°1'!I59</f>
        <v>0</v>
      </c>
      <c r="J59" s="217">
        <f>SUM('DPGF BAT N°1:DPGF BAT N°2'!J59)</f>
        <v>0</v>
      </c>
      <c r="K59" s="212">
        <f t="shared" si="28"/>
        <v>0</v>
      </c>
      <c r="L59" s="217">
        <f>SUM('DPGF BAT N°1:DPGF BAT N°2'!L59)</f>
        <v>0</v>
      </c>
      <c r="M59" s="213">
        <f>SUM('DPGF BAT N°1:DPGF BAT N°2'!M59)</f>
        <v>0</v>
      </c>
      <c r="N59" s="202">
        <f>'DPGF BAT N°1'!N59</f>
        <v>0</v>
      </c>
      <c r="O59" s="204">
        <f>'DPGF BAT N°1'!O59</f>
        <v>0</v>
      </c>
      <c r="P59" s="217">
        <f>SUM('DPGF BAT N°1:DPGF BAT N°2'!P59)</f>
        <v>0</v>
      </c>
      <c r="Q59" s="212">
        <f t="shared" si="29"/>
        <v>0</v>
      </c>
      <c r="R59" s="217">
        <f>SUM('DPGF BAT N°1:DPGF BAT N°2'!R59)</f>
        <v>0</v>
      </c>
      <c r="S59" s="213">
        <f>SUM('DPGF BAT N°1:DPGF BAT N°2'!S59)</f>
        <v>0</v>
      </c>
      <c r="T59" s="218">
        <f>SUM('DPGF BAT N°1:DPGF BAT N°2'!T59)</f>
        <v>0</v>
      </c>
      <c r="U59" s="219">
        <f>'DPGF BAT N°1'!U59</f>
        <v>0</v>
      </c>
      <c r="V59" s="216">
        <f t="shared" si="2"/>
        <v>0</v>
      </c>
    </row>
    <row r="60" spans="1:22" ht="15.75" thickBot="1" x14ac:dyDescent="0.3">
      <c r="A60" s="224" t="s">
        <v>337</v>
      </c>
      <c r="B60" s="225"/>
      <c r="C60" s="226"/>
      <c r="D60" s="227">
        <f>SUM(D61:D65)</f>
        <v>0</v>
      </c>
      <c r="E60" s="228">
        <f>SUM(E61:E65)</f>
        <v>0</v>
      </c>
      <c r="F60" s="227">
        <f>SUM(F61:F65)</f>
        <v>0</v>
      </c>
      <c r="G60" s="229">
        <f>SUM(G61:G65)</f>
        <v>0</v>
      </c>
      <c r="H60" s="232"/>
      <c r="I60" s="225"/>
      <c r="J60" s="227">
        <f>SUM(J61:J65)</f>
        <v>0</v>
      </c>
      <c r="K60" s="228">
        <f t="shared" ref="K60:M60" si="30">SUM(K61:K65)</f>
        <v>0</v>
      </c>
      <c r="L60" s="227">
        <f t="shared" si="30"/>
        <v>0</v>
      </c>
      <c r="M60" s="229">
        <f t="shared" si="30"/>
        <v>0</v>
      </c>
      <c r="N60" s="225"/>
      <c r="O60" s="226"/>
      <c r="P60" s="227">
        <f t="shared" ref="P60" si="31">SUM(P61:P65)</f>
        <v>0</v>
      </c>
      <c r="Q60" s="228">
        <f t="shared" ref="Q60" si="32">SUM(Q61:Q65)</f>
        <v>0</v>
      </c>
      <c r="R60" s="227">
        <f t="shared" ref="R60" si="33">SUM(R61:R65)</f>
        <v>0</v>
      </c>
      <c r="S60" s="229">
        <f t="shared" ref="S60:T60" si="34">SUM(S61:S65)</f>
        <v>0</v>
      </c>
      <c r="T60" s="229">
        <f t="shared" si="34"/>
        <v>0</v>
      </c>
      <c r="U60" s="230"/>
      <c r="V60" s="231">
        <f t="shared" ref="V60:V70" si="35">SUM(E60,G60,K60,M60,Q60,S60)</f>
        <v>0</v>
      </c>
    </row>
    <row r="61" spans="1:22" ht="15.75" outlineLevel="1" thickBot="1" x14ac:dyDescent="0.3">
      <c r="A61" s="176"/>
      <c r="B61" s="202">
        <f>'DPGF BAT N°1'!B61</f>
        <v>0</v>
      </c>
      <c r="C61" s="204">
        <f>'DPGF BAT N°1'!C61</f>
        <v>0</v>
      </c>
      <c r="D61" s="217">
        <f>SUM('DPGF BAT N°1:DPGF BAT N°2'!D61)</f>
        <v>0</v>
      </c>
      <c r="E61" s="212">
        <f t="shared" ref="E61:E65" si="36">C61*D61</f>
        <v>0</v>
      </c>
      <c r="F61" s="217">
        <f>SUM('DPGF BAT N°1:DPGF BAT N°2'!F61)</f>
        <v>0</v>
      </c>
      <c r="G61" s="213">
        <f>SUM('DPGF BAT N°1:DPGF BAT N°2'!G61)</f>
        <v>0</v>
      </c>
      <c r="H61" s="202">
        <f>'DPGF BAT N°1'!H61</f>
        <v>0</v>
      </c>
      <c r="I61" s="204">
        <f>'DPGF BAT N°1'!I61</f>
        <v>0</v>
      </c>
      <c r="J61" s="217">
        <f>SUM('DPGF BAT N°1:DPGF BAT N°2'!J61)</f>
        <v>0</v>
      </c>
      <c r="K61" s="212">
        <f t="shared" ref="K61:K65" si="37">I61*J61</f>
        <v>0</v>
      </c>
      <c r="L61" s="217">
        <f>SUM('DPGF BAT N°1:DPGF BAT N°2'!L61)</f>
        <v>0</v>
      </c>
      <c r="M61" s="213">
        <f>SUM('DPGF BAT N°1:DPGF BAT N°2'!M61)</f>
        <v>0</v>
      </c>
      <c r="N61" s="202">
        <f>'DPGF BAT N°1'!N61</f>
        <v>0</v>
      </c>
      <c r="O61" s="204">
        <f>'DPGF BAT N°1'!O61</f>
        <v>0</v>
      </c>
      <c r="P61" s="217">
        <f>SUM('DPGF BAT N°1:DPGF BAT N°2'!P61)</f>
        <v>0</v>
      </c>
      <c r="Q61" s="212">
        <f t="shared" ref="Q61:Q65" si="38">O61*P61</f>
        <v>0</v>
      </c>
      <c r="R61" s="217">
        <f>SUM('DPGF BAT N°1:DPGF BAT N°2'!R61)</f>
        <v>0</v>
      </c>
      <c r="S61" s="213">
        <f>SUM('DPGF BAT N°1:DPGF BAT N°2'!S61)</f>
        <v>0</v>
      </c>
      <c r="T61" s="218">
        <f>SUM('DPGF BAT N°1:DPGF BAT N°2'!T61)</f>
        <v>0</v>
      </c>
      <c r="U61" s="219">
        <f>'DPGF BAT N°1'!U61</f>
        <v>0</v>
      </c>
      <c r="V61" s="216">
        <f t="shared" si="35"/>
        <v>0</v>
      </c>
    </row>
    <row r="62" spans="1:22" ht="15.75" outlineLevel="1" thickBot="1" x14ac:dyDescent="0.3">
      <c r="A62" s="176"/>
      <c r="B62" s="202">
        <f>'DPGF BAT N°1'!B62</f>
        <v>0</v>
      </c>
      <c r="C62" s="204">
        <f>'DPGF BAT N°1'!C62</f>
        <v>0</v>
      </c>
      <c r="D62" s="217">
        <f>SUM('DPGF BAT N°1:DPGF BAT N°2'!D62)</f>
        <v>0</v>
      </c>
      <c r="E62" s="212">
        <f t="shared" si="36"/>
        <v>0</v>
      </c>
      <c r="F62" s="217">
        <f>SUM('DPGF BAT N°1:DPGF BAT N°2'!F62)</f>
        <v>0</v>
      </c>
      <c r="G62" s="213">
        <f>SUM('DPGF BAT N°1:DPGF BAT N°2'!G62)</f>
        <v>0</v>
      </c>
      <c r="H62" s="202">
        <f>'DPGF BAT N°1'!H62</f>
        <v>0</v>
      </c>
      <c r="I62" s="204">
        <f>'DPGF BAT N°1'!I62</f>
        <v>0</v>
      </c>
      <c r="J62" s="217">
        <f>SUM('DPGF BAT N°1:DPGF BAT N°2'!J62)</f>
        <v>0</v>
      </c>
      <c r="K62" s="212">
        <f t="shared" si="37"/>
        <v>0</v>
      </c>
      <c r="L62" s="217">
        <f>SUM('DPGF BAT N°1:DPGF BAT N°2'!L62)</f>
        <v>0</v>
      </c>
      <c r="M62" s="213">
        <f>SUM('DPGF BAT N°1:DPGF BAT N°2'!M62)</f>
        <v>0</v>
      </c>
      <c r="N62" s="202">
        <f>'DPGF BAT N°1'!N62</f>
        <v>0</v>
      </c>
      <c r="O62" s="204">
        <f>'DPGF BAT N°1'!O62</f>
        <v>0</v>
      </c>
      <c r="P62" s="217">
        <f>SUM('DPGF BAT N°1:DPGF BAT N°2'!P62)</f>
        <v>0</v>
      </c>
      <c r="Q62" s="212">
        <f t="shared" si="38"/>
        <v>0</v>
      </c>
      <c r="R62" s="217">
        <f>SUM('DPGF BAT N°1:DPGF BAT N°2'!R62)</f>
        <v>0</v>
      </c>
      <c r="S62" s="213">
        <f>SUM('DPGF BAT N°1:DPGF BAT N°2'!S62)</f>
        <v>0</v>
      </c>
      <c r="T62" s="218">
        <f>SUM('DPGF BAT N°1:DPGF BAT N°2'!T62)</f>
        <v>0</v>
      </c>
      <c r="U62" s="219">
        <f>'DPGF BAT N°1'!U62</f>
        <v>0</v>
      </c>
      <c r="V62" s="216">
        <f t="shared" si="35"/>
        <v>0</v>
      </c>
    </row>
    <row r="63" spans="1:22" ht="15.75" outlineLevel="1" thickBot="1" x14ac:dyDescent="0.3">
      <c r="A63" s="176"/>
      <c r="B63" s="202">
        <f>'DPGF BAT N°1'!B63</f>
        <v>0</v>
      </c>
      <c r="C63" s="204">
        <f>'DPGF BAT N°1'!C63</f>
        <v>0</v>
      </c>
      <c r="D63" s="217">
        <f>SUM('DPGF BAT N°1:DPGF BAT N°2'!D63)</f>
        <v>0</v>
      </c>
      <c r="E63" s="212">
        <f t="shared" si="36"/>
        <v>0</v>
      </c>
      <c r="F63" s="217">
        <f>SUM('DPGF BAT N°1:DPGF BAT N°2'!F63)</f>
        <v>0</v>
      </c>
      <c r="G63" s="213">
        <f>SUM('DPGF BAT N°1:DPGF BAT N°2'!G63)</f>
        <v>0</v>
      </c>
      <c r="H63" s="202">
        <f>'DPGF BAT N°1'!H63</f>
        <v>0</v>
      </c>
      <c r="I63" s="204">
        <f>'DPGF BAT N°1'!I63</f>
        <v>0</v>
      </c>
      <c r="J63" s="217">
        <f>SUM('DPGF BAT N°1:DPGF BAT N°2'!J63)</f>
        <v>0</v>
      </c>
      <c r="K63" s="212">
        <f t="shared" si="37"/>
        <v>0</v>
      </c>
      <c r="L63" s="217">
        <f>SUM('DPGF BAT N°1:DPGF BAT N°2'!L63)</f>
        <v>0</v>
      </c>
      <c r="M63" s="213">
        <f>SUM('DPGF BAT N°1:DPGF BAT N°2'!M63)</f>
        <v>0</v>
      </c>
      <c r="N63" s="202">
        <f>'DPGF BAT N°1'!N63</f>
        <v>0</v>
      </c>
      <c r="O63" s="204">
        <f>'DPGF BAT N°1'!O63</f>
        <v>0</v>
      </c>
      <c r="P63" s="217">
        <f>SUM('DPGF BAT N°1:DPGF BAT N°2'!P63)</f>
        <v>0</v>
      </c>
      <c r="Q63" s="212">
        <f t="shared" si="38"/>
        <v>0</v>
      </c>
      <c r="R63" s="217">
        <f>SUM('DPGF BAT N°1:DPGF BAT N°2'!R63)</f>
        <v>0</v>
      </c>
      <c r="S63" s="213">
        <f>SUM('DPGF BAT N°1:DPGF BAT N°2'!S63)</f>
        <v>0</v>
      </c>
      <c r="T63" s="218">
        <f>SUM('DPGF BAT N°1:DPGF BAT N°2'!T63)</f>
        <v>0</v>
      </c>
      <c r="U63" s="219">
        <f>'DPGF BAT N°1'!U63</f>
        <v>0</v>
      </c>
      <c r="V63" s="216">
        <f t="shared" si="35"/>
        <v>0</v>
      </c>
    </row>
    <row r="64" spans="1:22" ht="15.75" outlineLevel="1" thickBot="1" x14ac:dyDescent="0.3">
      <c r="A64" s="176"/>
      <c r="B64" s="202">
        <f>'DPGF BAT N°1'!B64</f>
        <v>0</v>
      </c>
      <c r="C64" s="204">
        <f>'DPGF BAT N°1'!C64</f>
        <v>0</v>
      </c>
      <c r="D64" s="217">
        <f>SUM('DPGF BAT N°1:DPGF BAT N°2'!D64)</f>
        <v>0</v>
      </c>
      <c r="E64" s="212">
        <f t="shared" si="36"/>
        <v>0</v>
      </c>
      <c r="F64" s="217">
        <f>SUM('DPGF BAT N°1:DPGF BAT N°2'!F64)</f>
        <v>0</v>
      </c>
      <c r="G64" s="213">
        <f>SUM('DPGF BAT N°1:DPGF BAT N°2'!G64)</f>
        <v>0</v>
      </c>
      <c r="H64" s="202">
        <f>'DPGF BAT N°1'!H64</f>
        <v>0</v>
      </c>
      <c r="I64" s="204">
        <f>'DPGF BAT N°1'!I64</f>
        <v>0</v>
      </c>
      <c r="J64" s="217">
        <f>SUM('DPGF BAT N°1:DPGF BAT N°2'!J64)</f>
        <v>0</v>
      </c>
      <c r="K64" s="212">
        <f t="shared" si="37"/>
        <v>0</v>
      </c>
      <c r="L64" s="217">
        <f>SUM('DPGF BAT N°1:DPGF BAT N°2'!L64)</f>
        <v>0</v>
      </c>
      <c r="M64" s="213">
        <f>SUM('DPGF BAT N°1:DPGF BAT N°2'!M64)</f>
        <v>0</v>
      </c>
      <c r="N64" s="202">
        <f>'DPGF BAT N°1'!N64</f>
        <v>0</v>
      </c>
      <c r="O64" s="204">
        <f>'DPGF BAT N°1'!O64</f>
        <v>0</v>
      </c>
      <c r="P64" s="217">
        <f>SUM('DPGF BAT N°1:DPGF BAT N°2'!P64)</f>
        <v>0</v>
      </c>
      <c r="Q64" s="212">
        <f t="shared" si="38"/>
        <v>0</v>
      </c>
      <c r="R64" s="217">
        <f>SUM('DPGF BAT N°1:DPGF BAT N°2'!R64)</f>
        <v>0</v>
      </c>
      <c r="S64" s="213">
        <f>SUM('DPGF BAT N°1:DPGF BAT N°2'!S64)</f>
        <v>0</v>
      </c>
      <c r="T64" s="218">
        <f>SUM('DPGF BAT N°1:DPGF BAT N°2'!T64)</f>
        <v>0</v>
      </c>
      <c r="U64" s="219">
        <f>'DPGF BAT N°1'!U64</f>
        <v>0</v>
      </c>
      <c r="V64" s="216">
        <f t="shared" si="35"/>
        <v>0</v>
      </c>
    </row>
    <row r="65" spans="1:22" ht="15.75" outlineLevel="1" thickBot="1" x14ac:dyDescent="0.3">
      <c r="A65" s="176"/>
      <c r="B65" s="202">
        <f>'DPGF BAT N°1'!B65</f>
        <v>0</v>
      </c>
      <c r="C65" s="204">
        <f>'DPGF BAT N°1'!C65</f>
        <v>0</v>
      </c>
      <c r="D65" s="217">
        <f>SUM('DPGF BAT N°1:DPGF BAT N°2'!D65)</f>
        <v>0</v>
      </c>
      <c r="E65" s="212">
        <f t="shared" si="36"/>
        <v>0</v>
      </c>
      <c r="F65" s="217">
        <f>SUM('DPGF BAT N°1:DPGF BAT N°2'!F65)</f>
        <v>0</v>
      </c>
      <c r="G65" s="213">
        <f>SUM('DPGF BAT N°1:DPGF BAT N°2'!G65)</f>
        <v>0</v>
      </c>
      <c r="H65" s="202">
        <f>'DPGF BAT N°1'!H65</f>
        <v>0</v>
      </c>
      <c r="I65" s="204">
        <f>'DPGF BAT N°1'!I65</f>
        <v>0</v>
      </c>
      <c r="J65" s="217">
        <f>SUM('DPGF BAT N°1:DPGF BAT N°2'!J65)</f>
        <v>0</v>
      </c>
      <c r="K65" s="212">
        <f t="shared" si="37"/>
        <v>0</v>
      </c>
      <c r="L65" s="217">
        <f>SUM('DPGF BAT N°1:DPGF BAT N°2'!L65)</f>
        <v>0</v>
      </c>
      <c r="M65" s="213">
        <f>SUM('DPGF BAT N°1:DPGF BAT N°2'!M65)</f>
        <v>0</v>
      </c>
      <c r="N65" s="202">
        <f>'DPGF BAT N°1'!N65</f>
        <v>0</v>
      </c>
      <c r="O65" s="204">
        <f>'DPGF BAT N°1'!O65</f>
        <v>0</v>
      </c>
      <c r="P65" s="217">
        <f>SUM('DPGF BAT N°1:DPGF BAT N°2'!P65)</f>
        <v>0</v>
      </c>
      <c r="Q65" s="212">
        <f t="shared" si="38"/>
        <v>0</v>
      </c>
      <c r="R65" s="217">
        <f>SUM('DPGF BAT N°1:DPGF BAT N°2'!R65)</f>
        <v>0</v>
      </c>
      <c r="S65" s="213">
        <f>SUM('DPGF BAT N°1:DPGF BAT N°2'!S65)</f>
        <v>0</v>
      </c>
      <c r="T65" s="218">
        <f>SUM('DPGF BAT N°1:DPGF BAT N°2'!T65)</f>
        <v>0</v>
      </c>
      <c r="U65" s="219">
        <f>'DPGF BAT N°1'!U65</f>
        <v>0</v>
      </c>
      <c r="V65" s="216">
        <f t="shared" si="35"/>
        <v>0</v>
      </c>
    </row>
    <row r="66" spans="1:22" ht="15.75" thickBot="1" x14ac:dyDescent="0.3">
      <c r="A66" s="169"/>
      <c r="B66" s="113"/>
      <c r="C66" s="114"/>
      <c r="D66" s="102">
        <f>SUM(D67:D70)</f>
        <v>0</v>
      </c>
      <c r="E66" s="122">
        <f>SUM(E67:E70)</f>
        <v>0</v>
      </c>
      <c r="F66" s="102">
        <f>SUM(F67:F70)</f>
        <v>0</v>
      </c>
      <c r="G66" s="103">
        <f>SUM(G67:G70)</f>
        <v>0</v>
      </c>
      <c r="H66" s="135"/>
      <c r="I66" s="136"/>
      <c r="J66" s="102">
        <f>SUM(J67:J70)</f>
        <v>0</v>
      </c>
      <c r="K66" s="122">
        <f>SUM(K67:K70)</f>
        <v>0</v>
      </c>
      <c r="L66" s="102">
        <f>SUM(L67:L70)</f>
        <v>0</v>
      </c>
      <c r="M66" s="103">
        <f>SUM(M67:M70)</f>
        <v>0</v>
      </c>
      <c r="N66" s="113"/>
      <c r="O66" s="114"/>
      <c r="P66" s="102">
        <f>SUM(P67:P70)</f>
        <v>0</v>
      </c>
      <c r="Q66" s="122">
        <f>SUM(Q67:Q70)</f>
        <v>0</v>
      </c>
      <c r="R66" s="102">
        <f>SUM(R67:R70)</f>
        <v>0</v>
      </c>
      <c r="S66" s="103">
        <f>SUM(S67:S70)</f>
        <v>0</v>
      </c>
      <c r="T66" s="103">
        <f>SUM(T67:T70)</f>
        <v>0</v>
      </c>
      <c r="U66" s="115"/>
      <c r="V66" s="109">
        <f t="shared" si="35"/>
        <v>0</v>
      </c>
    </row>
    <row r="67" spans="1:22" ht="15.75" thickBot="1" x14ac:dyDescent="0.3">
      <c r="A67" s="176"/>
      <c r="B67" s="166"/>
      <c r="C67" s="177"/>
      <c r="D67" s="178"/>
      <c r="E67" s="171">
        <f t="shared" ref="E67:E70" si="39">C67*D67</f>
        <v>0</v>
      </c>
      <c r="F67" s="178"/>
      <c r="G67" s="172"/>
      <c r="H67" s="166"/>
      <c r="I67" s="178"/>
      <c r="J67" s="178"/>
      <c r="K67" s="171">
        <f t="shared" ref="K67:K70" si="40">I67*J67</f>
        <v>0</v>
      </c>
      <c r="L67" s="178"/>
      <c r="M67" s="172"/>
      <c r="N67" s="166"/>
      <c r="O67" s="177"/>
      <c r="P67" s="178"/>
      <c r="Q67" s="171">
        <f t="shared" ref="Q67:Q70" si="41">O67*P67</f>
        <v>0</v>
      </c>
      <c r="R67" s="178"/>
      <c r="S67" s="172"/>
      <c r="T67" s="179"/>
      <c r="U67" s="180"/>
      <c r="V67" s="175">
        <f t="shared" si="35"/>
        <v>0</v>
      </c>
    </row>
    <row r="68" spans="1:22" ht="15.75" thickBot="1" x14ac:dyDescent="0.3">
      <c r="A68" s="176"/>
      <c r="B68" s="166"/>
      <c r="C68" s="177"/>
      <c r="D68" s="178"/>
      <c r="E68" s="171">
        <f t="shared" si="39"/>
        <v>0</v>
      </c>
      <c r="F68" s="178"/>
      <c r="G68" s="172"/>
      <c r="H68" s="166"/>
      <c r="I68" s="178"/>
      <c r="J68" s="178"/>
      <c r="K68" s="171">
        <f t="shared" si="40"/>
        <v>0</v>
      </c>
      <c r="L68" s="178"/>
      <c r="M68" s="172"/>
      <c r="N68" s="166"/>
      <c r="O68" s="177"/>
      <c r="P68" s="178"/>
      <c r="Q68" s="171">
        <f t="shared" si="41"/>
        <v>0</v>
      </c>
      <c r="R68" s="178"/>
      <c r="S68" s="172"/>
      <c r="T68" s="179"/>
      <c r="U68" s="180"/>
      <c r="V68" s="175">
        <f t="shared" si="35"/>
        <v>0</v>
      </c>
    </row>
    <row r="69" spans="1:22" ht="15.75" thickBot="1" x14ac:dyDescent="0.3">
      <c r="A69" s="176"/>
      <c r="B69" s="166"/>
      <c r="C69" s="177"/>
      <c r="D69" s="178"/>
      <c r="E69" s="171">
        <f t="shared" si="39"/>
        <v>0</v>
      </c>
      <c r="F69" s="178"/>
      <c r="G69" s="172"/>
      <c r="H69" s="166"/>
      <c r="I69" s="178"/>
      <c r="J69" s="178"/>
      <c r="K69" s="171">
        <f t="shared" si="40"/>
        <v>0</v>
      </c>
      <c r="L69" s="178"/>
      <c r="M69" s="172"/>
      <c r="N69" s="166"/>
      <c r="O69" s="177"/>
      <c r="P69" s="178"/>
      <c r="Q69" s="171">
        <f t="shared" si="41"/>
        <v>0</v>
      </c>
      <c r="R69" s="178"/>
      <c r="S69" s="172"/>
      <c r="T69" s="179"/>
      <c r="U69" s="180"/>
      <c r="V69" s="175">
        <f t="shared" si="35"/>
        <v>0</v>
      </c>
    </row>
    <row r="70" spans="1:22" ht="15.75" thickBot="1" x14ac:dyDescent="0.3">
      <c r="A70" s="176"/>
      <c r="B70" s="166"/>
      <c r="C70" s="177"/>
      <c r="D70" s="178"/>
      <c r="E70" s="171">
        <f t="shared" si="39"/>
        <v>0</v>
      </c>
      <c r="F70" s="178"/>
      <c r="G70" s="172"/>
      <c r="H70" s="166"/>
      <c r="I70" s="178"/>
      <c r="J70" s="178"/>
      <c r="K70" s="171">
        <f t="shared" si="40"/>
        <v>0</v>
      </c>
      <c r="L70" s="178"/>
      <c r="M70" s="172"/>
      <c r="N70" s="166"/>
      <c r="O70" s="177"/>
      <c r="P70" s="178"/>
      <c r="Q70" s="171">
        <f t="shared" si="41"/>
        <v>0</v>
      </c>
      <c r="R70" s="178"/>
      <c r="S70" s="172"/>
      <c r="T70" s="179"/>
      <c r="U70" s="180"/>
      <c r="V70" s="175">
        <f t="shared" si="35"/>
        <v>0</v>
      </c>
    </row>
    <row r="71" spans="1:22" ht="15.75" thickBot="1" x14ac:dyDescent="0.3">
      <c r="A71" s="233" t="s">
        <v>10</v>
      </c>
      <c r="B71" s="234"/>
      <c r="C71" s="235"/>
      <c r="D71" s="236">
        <f>SUM(D72:D76)</f>
        <v>0</v>
      </c>
      <c r="E71" s="237">
        <f>SUM(E72:E76)</f>
        <v>0</v>
      </c>
      <c r="F71" s="236">
        <f>SUM(F72:F76)</f>
        <v>0</v>
      </c>
      <c r="G71" s="238">
        <f>SUM(G72:G76)</f>
        <v>0</v>
      </c>
      <c r="H71" s="239"/>
      <c r="I71" s="240"/>
      <c r="J71" s="240"/>
      <c r="K71" s="240"/>
      <c r="L71" s="240"/>
      <c r="M71" s="240"/>
      <c r="N71" s="239"/>
      <c r="O71" s="240"/>
      <c r="P71" s="240"/>
      <c r="Q71" s="240"/>
      <c r="R71" s="240"/>
      <c r="S71" s="241"/>
      <c r="T71" s="242"/>
      <c r="U71" s="243"/>
      <c r="V71" s="244">
        <f t="shared" si="2"/>
        <v>0</v>
      </c>
    </row>
    <row r="72" spans="1:22" ht="15.75" outlineLevel="1" thickBot="1" x14ac:dyDescent="0.3">
      <c r="A72" s="176" t="s">
        <v>91</v>
      </c>
      <c r="B72" s="202">
        <f>'DPGF BAT N°1'!B72</f>
        <v>0</v>
      </c>
      <c r="C72" s="204">
        <f>'DPGF BAT N°1'!C72</f>
        <v>0</v>
      </c>
      <c r="D72" s="217">
        <f>SUM('DPGF BAT N°1:DPGF BAT N°2'!D61)</f>
        <v>0</v>
      </c>
      <c r="E72" s="212">
        <f>C72*D72</f>
        <v>0</v>
      </c>
      <c r="F72" s="217">
        <f>SUM('DPGF BAT N°1:DPGF BAT N°2'!F61)</f>
        <v>0</v>
      </c>
      <c r="G72" s="213">
        <f>SUM('DPGF BAT N°1:DPGF BAT N°2'!G61)</f>
        <v>0</v>
      </c>
      <c r="H72" s="142"/>
      <c r="I72" s="133"/>
      <c r="J72" s="183"/>
      <c r="K72" s="155"/>
      <c r="L72" s="183"/>
      <c r="M72" s="184"/>
      <c r="N72" s="142"/>
      <c r="O72" s="133"/>
      <c r="P72" s="183"/>
      <c r="Q72" s="155"/>
      <c r="R72" s="183"/>
      <c r="S72" s="184"/>
      <c r="T72" s="156"/>
      <c r="U72" s="185"/>
      <c r="V72" s="216">
        <f t="shared" si="2"/>
        <v>0</v>
      </c>
    </row>
    <row r="73" spans="1:22" ht="15.75" outlineLevel="1" thickBot="1" x14ac:dyDescent="0.3">
      <c r="A73" s="176" t="s">
        <v>92</v>
      </c>
      <c r="B73" s="202">
        <f>'DPGF BAT N°1'!B73</f>
        <v>0</v>
      </c>
      <c r="C73" s="204">
        <f>'DPGF BAT N°1'!C73</f>
        <v>0</v>
      </c>
      <c r="D73" s="217">
        <f>SUM('DPGF BAT N°1:DPGF BAT N°2'!D62)</f>
        <v>0</v>
      </c>
      <c r="E73" s="212">
        <f t="shared" ref="E73:E76" si="42">C73*D73</f>
        <v>0</v>
      </c>
      <c r="F73" s="217">
        <f>SUM('DPGF BAT N°1:DPGF BAT N°2'!F62)</f>
        <v>0</v>
      </c>
      <c r="G73" s="213">
        <f>SUM('DPGF BAT N°1:DPGF BAT N°2'!G62)</f>
        <v>0</v>
      </c>
      <c r="H73" s="142"/>
      <c r="I73" s="133"/>
      <c r="J73" s="183"/>
      <c r="K73" s="155"/>
      <c r="L73" s="183"/>
      <c r="M73" s="184"/>
      <c r="N73" s="142"/>
      <c r="O73" s="133"/>
      <c r="P73" s="183"/>
      <c r="Q73" s="155"/>
      <c r="R73" s="183"/>
      <c r="S73" s="184"/>
      <c r="T73" s="156"/>
      <c r="U73" s="185"/>
      <c r="V73" s="216">
        <f t="shared" si="2"/>
        <v>0</v>
      </c>
    </row>
    <row r="74" spans="1:22" ht="15.75" outlineLevel="1" thickBot="1" x14ac:dyDescent="0.3">
      <c r="A74" s="176" t="s">
        <v>93</v>
      </c>
      <c r="B74" s="202">
        <f>'DPGF BAT N°1'!B74</f>
        <v>0</v>
      </c>
      <c r="C74" s="204">
        <f>'DPGF BAT N°1'!C74</f>
        <v>0</v>
      </c>
      <c r="D74" s="217">
        <f>SUM('DPGF BAT N°1:DPGF BAT N°2'!D63)</f>
        <v>0</v>
      </c>
      <c r="E74" s="212">
        <f t="shared" si="42"/>
        <v>0</v>
      </c>
      <c r="F74" s="217">
        <f>SUM('DPGF BAT N°1:DPGF BAT N°2'!F63)</f>
        <v>0</v>
      </c>
      <c r="G74" s="213">
        <f>SUM('DPGF BAT N°1:DPGF BAT N°2'!G63)</f>
        <v>0</v>
      </c>
      <c r="H74" s="142"/>
      <c r="I74" s="133"/>
      <c r="J74" s="183"/>
      <c r="K74" s="155"/>
      <c r="L74" s="183"/>
      <c r="M74" s="184"/>
      <c r="N74" s="142"/>
      <c r="O74" s="133"/>
      <c r="P74" s="183"/>
      <c r="Q74" s="155"/>
      <c r="R74" s="183"/>
      <c r="S74" s="184"/>
      <c r="T74" s="156"/>
      <c r="U74" s="185"/>
      <c r="V74" s="216">
        <f t="shared" si="2"/>
        <v>0</v>
      </c>
    </row>
    <row r="75" spans="1:22" ht="15.75" outlineLevel="1" thickBot="1" x14ac:dyDescent="0.3">
      <c r="A75" s="176" t="s">
        <v>94</v>
      </c>
      <c r="B75" s="202">
        <f>'DPGF BAT N°1'!B75</f>
        <v>0</v>
      </c>
      <c r="C75" s="204">
        <f>'DPGF BAT N°1'!C75</f>
        <v>0</v>
      </c>
      <c r="D75" s="217">
        <f>SUM('DPGF BAT N°1:DPGF BAT N°2'!D64)</f>
        <v>0</v>
      </c>
      <c r="E75" s="212">
        <f t="shared" si="42"/>
        <v>0</v>
      </c>
      <c r="F75" s="217">
        <f>SUM('DPGF BAT N°1:DPGF BAT N°2'!F64)</f>
        <v>0</v>
      </c>
      <c r="G75" s="213">
        <f>SUM('DPGF BAT N°1:DPGF BAT N°2'!G64)</f>
        <v>0</v>
      </c>
      <c r="H75" s="142"/>
      <c r="I75" s="133"/>
      <c r="J75" s="183"/>
      <c r="K75" s="155"/>
      <c r="L75" s="183"/>
      <c r="M75" s="184"/>
      <c r="N75" s="142"/>
      <c r="O75" s="133"/>
      <c r="P75" s="183"/>
      <c r="Q75" s="155"/>
      <c r="R75" s="183"/>
      <c r="S75" s="184"/>
      <c r="T75" s="156"/>
      <c r="U75" s="185"/>
      <c r="V75" s="216">
        <f t="shared" si="2"/>
        <v>0</v>
      </c>
    </row>
    <row r="76" spans="1:22" ht="15.75" outlineLevel="1" thickBot="1" x14ac:dyDescent="0.3">
      <c r="A76" s="186" t="s">
        <v>95</v>
      </c>
      <c r="B76" s="205">
        <f>'DPGF BAT N°1'!B76</f>
        <v>0</v>
      </c>
      <c r="C76" s="206">
        <f>'DPGF BAT N°1'!C76</f>
        <v>0</v>
      </c>
      <c r="D76" s="220">
        <f>SUM('DPGF BAT N°1:DPGF BAT N°2'!D65)</f>
        <v>0</v>
      </c>
      <c r="E76" s="221">
        <f t="shared" si="42"/>
        <v>0</v>
      </c>
      <c r="F76" s="220">
        <f>SUM('DPGF BAT N°1:DPGF BAT N°2'!F65)</f>
        <v>0</v>
      </c>
      <c r="G76" s="222">
        <f>SUM('DPGF BAT N°1:DPGF BAT N°2'!G65)</f>
        <v>0</v>
      </c>
      <c r="H76" s="141"/>
      <c r="I76" s="132"/>
      <c r="J76" s="192"/>
      <c r="K76" s="193"/>
      <c r="L76" s="192"/>
      <c r="M76" s="194"/>
      <c r="N76" s="141"/>
      <c r="O76" s="132"/>
      <c r="P76" s="192"/>
      <c r="Q76" s="193"/>
      <c r="R76" s="192"/>
      <c r="S76" s="194"/>
      <c r="T76" s="195"/>
      <c r="U76" s="196"/>
      <c r="V76" s="223">
        <f t="shared" si="2"/>
        <v>0</v>
      </c>
    </row>
    <row r="77" spans="1:22" ht="16.5" thickTop="1" thickBot="1" x14ac:dyDescent="0.3">
      <c r="A77" s="157" t="s">
        <v>11</v>
      </c>
      <c r="B77" s="139"/>
      <c r="C77" s="129"/>
      <c r="D77" s="130">
        <f>D4+D5+D71</f>
        <v>0</v>
      </c>
      <c r="E77" s="148">
        <f>E4+E5+E71</f>
        <v>0</v>
      </c>
      <c r="F77" s="130">
        <f>F4+F5+F71</f>
        <v>0</v>
      </c>
      <c r="G77" s="149">
        <f>G4+G5+G71</f>
        <v>0</v>
      </c>
      <c r="H77" s="139"/>
      <c r="I77" s="129"/>
      <c r="J77" s="130">
        <f>J4+J5+J71</f>
        <v>0</v>
      </c>
      <c r="K77" s="148">
        <f>K4+K5+K71</f>
        <v>0</v>
      </c>
      <c r="L77" s="130">
        <f>L4+L5+L71</f>
        <v>0</v>
      </c>
      <c r="M77" s="149">
        <f>M4+M5+M71</f>
        <v>0</v>
      </c>
      <c r="N77" s="139"/>
      <c r="O77" s="129"/>
      <c r="P77" s="130">
        <f>P4+P5+P71</f>
        <v>0</v>
      </c>
      <c r="Q77" s="148">
        <f>Q4+Q5+Q71</f>
        <v>0</v>
      </c>
      <c r="R77" s="130">
        <f>R4+R5+R71</f>
        <v>0</v>
      </c>
      <c r="S77" s="149">
        <f>S4+S5+S71</f>
        <v>0</v>
      </c>
      <c r="T77" s="149">
        <f>T4+T5+T71</f>
        <v>0</v>
      </c>
      <c r="U77" s="150"/>
      <c r="V77" s="134">
        <f>SUM(V4,V5,V71)</f>
        <v>0</v>
      </c>
    </row>
    <row r="79" spans="1:22" ht="150" customHeight="1" x14ac:dyDescent="0.25">
      <c r="A79" s="248" t="str">
        <f>'DPGF BAT N°1'!A79</f>
        <v>Le rajout de ligne ou de colonne n'est pas autorisé. Le cas échéant, ajouter un commentaire explicatif sur les cellules concernées.
Les montants des colonnes (L) "dont forfait fournitures et outillage et pièces &lt; 250 €" et (M) "dont sous-traitance préventif + correctif" sont réputé inclus au prix du préventif et prix du correctif. Ils peuvent être estimatifs. Seul le montant du forfait global en cellule O22 est contractuel.</v>
      </c>
    </row>
    <row r="80" spans="1:22" x14ac:dyDescent="0.25">
      <c r="A80" s="198"/>
    </row>
    <row r="82" spans="1:19" x14ac:dyDescent="0.25">
      <c r="A82" s="200"/>
      <c r="B82" s="200"/>
      <c r="C82" s="200"/>
      <c r="D82" s="200"/>
      <c r="E82" s="200"/>
      <c r="F82" s="200"/>
      <c r="G82" s="199"/>
      <c r="H82" s="199"/>
      <c r="I82" s="199"/>
      <c r="J82" s="199"/>
      <c r="K82" s="199"/>
      <c r="L82" s="199"/>
      <c r="M82" s="199"/>
      <c r="N82" s="199"/>
      <c r="O82" s="199"/>
      <c r="P82" s="199"/>
      <c r="Q82" s="199"/>
      <c r="R82" s="199"/>
      <c r="S82" s="199"/>
    </row>
    <row r="83" spans="1:19" x14ac:dyDescent="0.25">
      <c r="A83" s="200"/>
      <c r="B83" s="200"/>
      <c r="C83" s="200"/>
      <c r="D83" s="200"/>
      <c r="E83" s="200"/>
      <c r="F83" s="200"/>
      <c r="G83" s="199"/>
      <c r="H83" s="199"/>
      <c r="I83" s="199"/>
      <c r="J83" s="199"/>
      <c r="K83" s="199"/>
      <c r="L83" s="199"/>
      <c r="M83" s="199"/>
      <c r="N83" s="199"/>
      <c r="O83" s="199"/>
      <c r="P83" s="199"/>
      <c r="Q83" s="199"/>
      <c r="R83" s="199"/>
      <c r="S83" s="199"/>
    </row>
    <row r="84" spans="1:19" x14ac:dyDescent="0.25">
      <c r="A84" s="200"/>
      <c r="B84" s="200"/>
      <c r="C84" s="200"/>
      <c r="D84" s="200"/>
      <c r="E84" s="200"/>
      <c r="F84" s="200"/>
      <c r="G84" s="199"/>
      <c r="H84" s="199"/>
      <c r="I84" s="199"/>
      <c r="J84" s="199"/>
      <c r="K84" s="199"/>
      <c r="L84" s="199"/>
      <c r="M84" s="199"/>
      <c r="N84" s="199"/>
      <c r="O84" s="199"/>
      <c r="P84" s="199"/>
      <c r="Q84" s="199"/>
      <c r="R84" s="199"/>
      <c r="S84" s="199"/>
    </row>
    <row r="85" spans="1:19" x14ac:dyDescent="0.25">
      <c r="A85" s="200"/>
      <c r="B85" s="200"/>
      <c r="C85" s="200"/>
      <c r="D85" s="200"/>
      <c r="E85" s="200"/>
      <c r="F85" s="200"/>
      <c r="G85" s="199"/>
      <c r="H85" s="199"/>
      <c r="I85" s="199"/>
      <c r="J85" s="199"/>
      <c r="K85" s="199"/>
      <c r="L85" s="199"/>
      <c r="M85" s="199"/>
      <c r="N85" s="199"/>
      <c r="O85" s="199"/>
      <c r="P85" s="199"/>
      <c r="Q85" s="199"/>
      <c r="R85" s="199"/>
      <c r="S85" s="199"/>
    </row>
    <row r="86" spans="1:19" x14ac:dyDescent="0.25">
      <c r="A86" s="200"/>
      <c r="B86" s="200"/>
      <c r="C86" s="200"/>
      <c r="D86" s="200"/>
      <c r="E86" s="200"/>
      <c r="F86" s="200"/>
      <c r="G86" s="199"/>
      <c r="H86" s="199"/>
      <c r="I86" s="199"/>
      <c r="J86" s="199"/>
      <c r="K86" s="199"/>
      <c r="L86" s="199"/>
      <c r="M86" s="199"/>
      <c r="N86" s="199"/>
      <c r="O86" s="199"/>
      <c r="P86" s="199"/>
      <c r="Q86" s="199"/>
      <c r="R86" s="199"/>
      <c r="S86" s="199"/>
    </row>
    <row r="87" spans="1:19" x14ac:dyDescent="0.25">
      <c r="A87" s="200"/>
      <c r="B87" s="200"/>
      <c r="C87" s="200"/>
      <c r="D87" s="200"/>
      <c r="E87" s="200"/>
      <c r="F87" s="200"/>
      <c r="G87" s="199"/>
      <c r="H87" s="199"/>
      <c r="I87" s="199"/>
      <c r="J87" s="199"/>
      <c r="K87" s="199"/>
      <c r="L87" s="199"/>
      <c r="M87" s="199"/>
      <c r="N87" s="199"/>
      <c r="O87" s="199"/>
      <c r="P87" s="199"/>
      <c r="Q87" s="199"/>
      <c r="R87" s="199"/>
      <c r="S87" s="199"/>
    </row>
    <row r="88" spans="1:19" x14ac:dyDescent="0.25">
      <c r="A88" s="200"/>
      <c r="B88" s="200"/>
      <c r="C88" s="200"/>
      <c r="D88" s="200"/>
      <c r="E88" s="200"/>
      <c r="F88" s="200"/>
      <c r="G88" s="199"/>
      <c r="H88" s="199"/>
      <c r="I88" s="199"/>
      <c r="J88" s="199"/>
      <c r="K88" s="199"/>
      <c r="L88" s="199"/>
      <c r="M88" s="199"/>
      <c r="N88" s="199"/>
      <c r="O88" s="199"/>
      <c r="P88" s="199"/>
      <c r="Q88" s="199"/>
      <c r="R88" s="199"/>
      <c r="S88" s="199"/>
    </row>
    <row r="89" spans="1:19" x14ac:dyDescent="0.25">
      <c r="A89" s="200"/>
      <c r="B89" s="200"/>
      <c r="C89" s="200"/>
      <c r="D89" s="200"/>
      <c r="E89" s="200"/>
      <c r="F89" s="200"/>
      <c r="G89" s="199"/>
      <c r="H89" s="199"/>
      <c r="I89" s="199"/>
      <c r="J89" s="199"/>
      <c r="K89" s="199"/>
      <c r="L89" s="199"/>
      <c r="M89" s="199"/>
      <c r="N89" s="199"/>
      <c r="O89" s="199"/>
      <c r="P89" s="199"/>
      <c r="Q89" s="199"/>
      <c r="R89" s="199"/>
      <c r="S89" s="199"/>
    </row>
    <row r="90" spans="1:19" x14ac:dyDescent="0.25">
      <c r="A90" s="200"/>
      <c r="B90" s="200"/>
      <c r="C90" s="200"/>
      <c r="D90" s="200"/>
      <c r="E90" s="200"/>
      <c r="F90" s="200"/>
      <c r="G90" s="199"/>
      <c r="H90" s="199"/>
      <c r="I90" s="199"/>
      <c r="J90" s="199"/>
      <c r="K90" s="199"/>
      <c r="L90" s="199"/>
      <c r="M90" s="199"/>
      <c r="N90" s="199"/>
      <c r="O90" s="199"/>
      <c r="P90" s="199"/>
      <c r="Q90" s="199"/>
      <c r="R90" s="199"/>
      <c r="S90" s="199"/>
    </row>
    <row r="91" spans="1:19" x14ac:dyDescent="0.25">
      <c r="A91" s="200"/>
      <c r="B91" s="200"/>
      <c r="C91" s="200"/>
      <c r="D91" s="200"/>
      <c r="E91" s="200"/>
      <c r="F91" s="200"/>
      <c r="G91" s="199"/>
      <c r="H91" s="199"/>
      <c r="I91" s="199"/>
      <c r="J91" s="199"/>
      <c r="K91" s="199"/>
      <c r="L91" s="199"/>
      <c r="M91" s="199"/>
      <c r="N91" s="199"/>
      <c r="O91" s="199"/>
      <c r="P91" s="199"/>
      <c r="Q91" s="199"/>
      <c r="R91" s="199"/>
      <c r="S91" s="199"/>
    </row>
    <row r="92" spans="1:19" x14ac:dyDescent="0.25">
      <c r="A92" s="200"/>
    </row>
    <row r="93" spans="1:19" x14ac:dyDescent="0.25">
      <c r="A93" s="200"/>
    </row>
    <row r="94" spans="1:19" x14ac:dyDescent="0.25">
      <c r="A94" s="200"/>
    </row>
  </sheetData>
  <sheetProtection algorithmName="SHA-512" hashValue="fBsllE7wN8/Yfrxmh1o713Q1WXmSwthEby1v8DnatwMTbysoEK3SiBA5KwijBI9SMcNaWHKi1KZ3yaENyNXi4Q==" saltValue="Ci2StGG/9ZRELmBFNhYdig==" spinCount="100000" sheet="1" objects="1" scenarios="1"/>
  <mergeCells count="3">
    <mergeCell ref="B2:G2"/>
    <mergeCell ref="H2:M2"/>
    <mergeCell ref="N2:S2"/>
  </mergeCells>
  <conditionalFormatting sqref="B4:V77">
    <cfRule type="beginsWith" dxfId="26" priority="1" operator="beginsWith" text="0">
      <formula>LEFT(B4,LEN("0"))="0"</formula>
    </cfRule>
  </conditionalFormatting>
  <dataValidations count="2">
    <dataValidation type="list" allowBlank="1" showInputMessage="1" showErrorMessage="1" sqref="B67:B70" xr:uid="{0F8870A3-AF10-4628-9FB6-B0055AF9C03B}">
      <formula1>"Heure,Nb de visite"</formula1>
    </dataValidation>
    <dataValidation type="list" allowBlank="1" showInputMessage="1" showErrorMessage="1" sqref="H67:H70 N67:N70" xr:uid="{21476571-847A-4BA6-9E36-433AE1EF4746}">
      <formula1>"Heure,Nb d'intervention"</formula1>
    </dataValidation>
  </dataValidations>
  <printOptions horizontalCentered="1" verticalCentered="1"/>
  <pageMargins left="0.31496062992125984" right="0.51181102362204722" top="0.78740157480314965" bottom="0.55118110236220474" header="0.19685039370078741" footer="0.31496062992125984"/>
  <pageSetup paperSize="9" scale="33" orientation="landscape" horizontalDpi="300" verticalDpi="4294967295" r:id="rId1"/>
  <headerFooter>
    <oddHeader>&amp;L&amp;G</oddHeader>
    <oddFooter>&amp;L&amp;F - &amp;A&amp;R&amp;D</oddFooter>
  </headerFooter>
  <legacyDrawingHF r:id="rId2"/>
  <tableParts count="1">
    <tablePart r:id="rId3"/>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F1DD63-3D77-41F3-B136-D45AD47AF575}">
  <sheetPr>
    <pageSetUpPr fitToPage="1"/>
  </sheetPr>
  <dimension ref="A1:IV64"/>
  <sheetViews>
    <sheetView topLeftCell="A6" workbookViewId="0">
      <selection activeCell="B8" sqref="B8:F8"/>
    </sheetView>
  </sheetViews>
  <sheetFormatPr baseColWidth="10" defaultColWidth="26.5703125" defaultRowHeight="15" x14ac:dyDescent="0.25"/>
  <cols>
    <col min="1" max="1" width="45.5703125" style="7" customWidth="1"/>
    <col min="2" max="3" width="25.5703125" style="7" customWidth="1"/>
    <col min="4" max="4" width="25.5703125" style="8" customWidth="1"/>
    <col min="5" max="5" width="25.5703125" style="7" customWidth="1"/>
    <col min="6" max="256" width="26.5703125" style="7"/>
    <col min="257" max="261" width="43.85546875" style="7" customWidth="1"/>
    <col min="262" max="512" width="26.5703125" style="7"/>
    <col min="513" max="517" width="43.85546875" style="7" customWidth="1"/>
    <col min="518" max="768" width="26.5703125" style="7"/>
    <col min="769" max="773" width="43.85546875" style="7" customWidth="1"/>
    <col min="774" max="1024" width="26.5703125" style="7"/>
    <col min="1025" max="1029" width="43.85546875" style="7" customWidth="1"/>
    <col min="1030" max="1280" width="26.5703125" style="7"/>
    <col min="1281" max="1285" width="43.85546875" style="7" customWidth="1"/>
    <col min="1286" max="1536" width="26.5703125" style="7"/>
    <col min="1537" max="1541" width="43.85546875" style="7" customWidth="1"/>
    <col min="1542" max="1792" width="26.5703125" style="7"/>
    <col min="1793" max="1797" width="43.85546875" style="7" customWidth="1"/>
    <col min="1798" max="2048" width="26.5703125" style="7"/>
    <col min="2049" max="2053" width="43.85546875" style="7" customWidth="1"/>
    <col min="2054" max="2304" width="26.5703125" style="7"/>
    <col min="2305" max="2309" width="43.85546875" style="7" customWidth="1"/>
    <col min="2310" max="2560" width="26.5703125" style="7"/>
    <col min="2561" max="2565" width="43.85546875" style="7" customWidth="1"/>
    <col min="2566" max="2816" width="26.5703125" style="7"/>
    <col min="2817" max="2821" width="43.85546875" style="7" customWidth="1"/>
    <col min="2822" max="3072" width="26.5703125" style="7"/>
    <col min="3073" max="3077" width="43.85546875" style="7" customWidth="1"/>
    <col min="3078" max="3328" width="26.5703125" style="7"/>
    <col min="3329" max="3333" width="43.85546875" style="7" customWidth="1"/>
    <col min="3334" max="3584" width="26.5703125" style="7"/>
    <col min="3585" max="3589" width="43.85546875" style="7" customWidth="1"/>
    <col min="3590" max="3840" width="26.5703125" style="7"/>
    <col min="3841" max="3845" width="43.85546875" style="7" customWidth="1"/>
    <col min="3846" max="4096" width="26.5703125" style="7"/>
    <col min="4097" max="4101" width="43.85546875" style="7" customWidth="1"/>
    <col min="4102" max="4352" width="26.5703125" style="7"/>
    <col min="4353" max="4357" width="43.85546875" style="7" customWidth="1"/>
    <col min="4358" max="4608" width="26.5703125" style="7"/>
    <col min="4609" max="4613" width="43.85546875" style="7" customWidth="1"/>
    <col min="4614" max="4864" width="26.5703125" style="7"/>
    <col min="4865" max="4869" width="43.85546875" style="7" customWidth="1"/>
    <col min="4870" max="5120" width="26.5703125" style="7"/>
    <col min="5121" max="5125" width="43.85546875" style="7" customWidth="1"/>
    <col min="5126" max="5376" width="26.5703125" style="7"/>
    <col min="5377" max="5381" width="43.85546875" style="7" customWidth="1"/>
    <col min="5382" max="5632" width="26.5703125" style="7"/>
    <col min="5633" max="5637" width="43.85546875" style="7" customWidth="1"/>
    <col min="5638" max="5888" width="26.5703125" style="7"/>
    <col min="5889" max="5893" width="43.85546875" style="7" customWidth="1"/>
    <col min="5894" max="6144" width="26.5703125" style="7"/>
    <col min="6145" max="6149" width="43.85546875" style="7" customWidth="1"/>
    <col min="6150" max="6400" width="26.5703125" style="7"/>
    <col min="6401" max="6405" width="43.85546875" style="7" customWidth="1"/>
    <col min="6406" max="6656" width="26.5703125" style="7"/>
    <col min="6657" max="6661" width="43.85546875" style="7" customWidth="1"/>
    <col min="6662" max="6912" width="26.5703125" style="7"/>
    <col min="6913" max="6917" width="43.85546875" style="7" customWidth="1"/>
    <col min="6918" max="7168" width="26.5703125" style="7"/>
    <col min="7169" max="7173" width="43.85546875" style="7" customWidth="1"/>
    <col min="7174" max="7424" width="26.5703125" style="7"/>
    <col min="7425" max="7429" width="43.85546875" style="7" customWidth="1"/>
    <col min="7430" max="7680" width="26.5703125" style="7"/>
    <col min="7681" max="7685" width="43.85546875" style="7" customWidth="1"/>
    <col min="7686" max="7936" width="26.5703125" style="7"/>
    <col min="7937" max="7941" width="43.85546875" style="7" customWidth="1"/>
    <col min="7942" max="8192" width="26.5703125" style="7"/>
    <col min="8193" max="8197" width="43.85546875" style="7" customWidth="1"/>
    <col min="8198" max="8448" width="26.5703125" style="7"/>
    <col min="8449" max="8453" width="43.85546875" style="7" customWidth="1"/>
    <col min="8454" max="8704" width="26.5703125" style="7"/>
    <col min="8705" max="8709" width="43.85546875" style="7" customWidth="1"/>
    <col min="8710" max="8960" width="26.5703125" style="7"/>
    <col min="8961" max="8965" width="43.85546875" style="7" customWidth="1"/>
    <col min="8966" max="9216" width="26.5703125" style="7"/>
    <col min="9217" max="9221" width="43.85546875" style="7" customWidth="1"/>
    <col min="9222" max="9472" width="26.5703125" style="7"/>
    <col min="9473" max="9477" width="43.85546875" style="7" customWidth="1"/>
    <col min="9478" max="9728" width="26.5703125" style="7"/>
    <col min="9729" max="9733" width="43.85546875" style="7" customWidth="1"/>
    <col min="9734" max="9984" width="26.5703125" style="7"/>
    <col min="9985" max="9989" width="43.85546875" style="7" customWidth="1"/>
    <col min="9990" max="10240" width="26.5703125" style="7"/>
    <col min="10241" max="10245" width="43.85546875" style="7" customWidth="1"/>
    <col min="10246" max="10496" width="26.5703125" style="7"/>
    <col min="10497" max="10501" width="43.85546875" style="7" customWidth="1"/>
    <col min="10502" max="10752" width="26.5703125" style="7"/>
    <col min="10753" max="10757" width="43.85546875" style="7" customWidth="1"/>
    <col min="10758" max="11008" width="26.5703125" style="7"/>
    <col min="11009" max="11013" width="43.85546875" style="7" customWidth="1"/>
    <col min="11014" max="11264" width="26.5703125" style="7"/>
    <col min="11265" max="11269" width="43.85546875" style="7" customWidth="1"/>
    <col min="11270" max="11520" width="26.5703125" style="7"/>
    <col min="11521" max="11525" width="43.85546875" style="7" customWidth="1"/>
    <col min="11526" max="11776" width="26.5703125" style="7"/>
    <col min="11777" max="11781" width="43.85546875" style="7" customWidth="1"/>
    <col min="11782" max="12032" width="26.5703125" style="7"/>
    <col min="12033" max="12037" width="43.85546875" style="7" customWidth="1"/>
    <col min="12038" max="12288" width="26.5703125" style="7"/>
    <col min="12289" max="12293" width="43.85546875" style="7" customWidth="1"/>
    <col min="12294" max="12544" width="26.5703125" style="7"/>
    <col min="12545" max="12549" width="43.85546875" style="7" customWidth="1"/>
    <col min="12550" max="12800" width="26.5703125" style="7"/>
    <col min="12801" max="12805" width="43.85546875" style="7" customWidth="1"/>
    <col min="12806" max="13056" width="26.5703125" style="7"/>
    <col min="13057" max="13061" width="43.85546875" style="7" customWidth="1"/>
    <col min="13062" max="13312" width="26.5703125" style="7"/>
    <col min="13313" max="13317" width="43.85546875" style="7" customWidth="1"/>
    <col min="13318" max="13568" width="26.5703125" style="7"/>
    <col min="13569" max="13573" width="43.85546875" style="7" customWidth="1"/>
    <col min="13574" max="13824" width="26.5703125" style="7"/>
    <col min="13825" max="13829" width="43.85546875" style="7" customWidth="1"/>
    <col min="13830" max="14080" width="26.5703125" style="7"/>
    <col min="14081" max="14085" width="43.85546875" style="7" customWidth="1"/>
    <col min="14086" max="14336" width="26.5703125" style="7"/>
    <col min="14337" max="14341" width="43.85546875" style="7" customWidth="1"/>
    <col min="14342" max="14592" width="26.5703125" style="7"/>
    <col min="14593" max="14597" width="43.85546875" style="7" customWidth="1"/>
    <col min="14598" max="14848" width="26.5703125" style="7"/>
    <col min="14849" max="14853" width="43.85546875" style="7" customWidth="1"/>
    <col min="14854" max="15104" width="26.5703125" style="7"/>
    <col min="15105" max="15109" width="43.85546875" style="7" customWidth="1"/>
    <col min="15110" max="15360" width="26.5703125" style="7"/>
    <col min="15361" max="15365" width="43.85546875" style="7" customWidth="1"/>
    <col min="15366" max="15616" width="26.5703125" style="7"/>
    <col min="15617" max="15621" width="43.85546875" style="7" customWidth="1"/>
    <col min="15622" max="15872" width="26.5703125" style="7"/>
    <col min="15873" max="15877" width="43.85546875" style="7" customWidth="1"/>
    <col min="15878" max="16128" width="26.5703125" style="7"/>
    <col min="16129" max="16133" width="43.85546875" style="7" customWidth="1"/>
    <col min="16134" max="16384" width="26.5703125" style="7"/>
  </cols>
  <sheetData>
    <row r="1" spans="1:256" customFormat="1" x14ac:dyDescent="0.25">
      <c r="A1" s="290" t="s">
        <v>103</v>
      </c>
      <c r="B1" s="291"/>
      <c r="C1" s="291"/>
      <c r="D1" s="291"/>
      <c r="E1" s="292"/>
    </row>
    <row r="2" spans="1:256" x14ac:dyDescent="0.25">
      <c r="A2" s="296" t="s">
        <v>104</v>
      </c>
      <c r="B2" s="296"/>
      <c r="C2" s="296"/>
      <c r="D2" s="296"/>
      <c r="E2" s="296"/>
      <c r="F2" s="6"/>
      <c r="G2" s="6"/>
      <c r="H2" s="6"/>
      <c r="I2" s="6"/>
      <c r="J2" s="6"/>
      <c r="K2" s="6"/>
      <c r="L2" s="6"/>
      <c r="M2" s="6"/>
      <c r="N2" s="6"/>
      <c r="O2" s="6"/>
      <c r="P2" s="6"/>
      <c r="Q2" s="6"/>
      <c r="R2" s="6"/>
      <c r="S2" s="6"/>
      <c r="T2" s="6"/>
      <c r="U2" s="6"/>
      <c r="V2" s="6"/>
      <c r="W2" s="6"/>
      <c r="X2" s="6"/>
      <c r="Y2" s="6"/>
      <c r="Z2" s="6"/>
      <c r="AA2" s="6"/>
      <c r="AB2" s="6"/>
      <c r="AC2" s="6"/>
      <c r="AD2" s="6"/>
      <c r="AE2" s="6"/>
      <c r="AF2" s="6"/>
      <c r="AG2" s="6"/>
      <c r="AH2" s="6"/>
      <c r="AI2" s="6"/>
      <c r="AJ2" s="6"/>
      <c r="AK2" s="6"/>
      <c r="AL2" s="6"/>
      <c r="AM2" s="6"/>
      <c r="AN2" s="6"/>
      <c r="AO2" s="6"/>
      <c r="AP2" s="6"/>
      <c r="AQ2" s="6"/>
      <c r="AR2" s="6"/>
      <c r="AS2" s="6"/>
      <c r="AT2" s="6"/>
      <c r="AU2" s="6"/>
      <c r="AV2" s="6"/>
      <c r="AW2" s="6"/>
      <c r="AX2" s="6"/>
      <c r="AY2" s="6"/>
      <c r="AZ2" s="6"/>
      <c r="BA2" s="6"/>
      <c r="BB2" s="6"/>
      <c r="BC2" s="6"/>
      <c r="BD2" s="6"/>
      <c r="BE2" s="6"/>
      <c r="BF2" s="6"/>
      <c r="BG2" s="6"/>
      <c r="BH2" s="6"/>
      <c r="BI2" s="6"/>
      <c r="BJ2" s="6"/>
      <c r="BK2" s="6"/>
      <c r="BL2" s="6"/>
      <c r="BM2" s="6"/>
      <c r="BN2" s="6"/>
      <c r="BO2" s="6"/>
      <c r="BP2" s="6"/>
      <c r="BQ2" s="6"/>
      <c r="BR2" s="6"/>
      <c r="BS2" s="6"/>
      <c r="BT2" s="6"/>
      <c r="BU2" s="6"/>
      <c r="BV2" s="6"/>
      <c r="BW2" s="6"/>
      <c r="BX2" s="6"/>
      <c r="BY2" s="6"/>
      <c r="BZ2" s="6"/>
      <c r="CA2" s="6"/>
      <c r="CB2" s="6"/>
      <c r="CC2" s="6"/>
      <c r="CD2" s="6"/>
      <c r="CE2" s="6"/>
      <c r="CF2" s="6"/>
      <c r="CG2" s="6"/>
      <c r="CH2" s="6"/>
      <c r="CI2" s="6"/>
      <c r="CJ2" s="6"/>
      <c r="CK2" s="6"/>
      <c r="CL2" s="6"/>
      <c r="CM2" s="6"/>
      <c r="CN2" s="6"/>
      <c r="CO2" s="6"/>
      <c r="CP2" s="6"/>
      <c r="CQ2" s="6"/>
      <c r="CR2" s="6"/>
      <c r="CS2" s="6"/>
      <c r="CT2" s="6"/>
      <c r="CU2" s="6"/>
      <c r="CV2" s="6"/>
      <c r="CW2" s="6"/>
      <c r="CX2" s="6"/>
      <c r="CY2" s="6"/>
      <c r="CZ2" s="6"/>
      <c r="DA2" s="6"/>
      <c r="DB2" s="6"/>
      <c r="DC2" s="6"/>
      <c r="DD2" s="6"/>
      <c r="DE2" s="6"/>
      <c r="DF2" s="6"/>
      <c r="DG2" s="6"/>
      <c r="DH2" s="6"/>
      <c r="DI2" s="6"/>
      <c r="DJ2" s="6"/>
      <c r="DK2" s="6"/>
      <c r="DL2" s="6"/>
      <c r="DM2" s="6"/>
      <c r="DN2" s="6"/>
      <c r="DO2" s="6"/>
      <c r="DP2" s="6"/>
      <c r="DQ2" s="6"/>
      <c r="DR2" s="6"/>
      <c r="DS2" s="6"/>
      <c r="DT2" s="6"/>
      <c r="DU2" s="6"/>
      <c r="DV2" s="6"/>
      <c r="DW2" s="6"/>
      <c r="DX2" s="6"/>
      <c r="DY2" s="6"/>
      <c r="DZ2" s="6"/>
      <c r="EA2" s="6"/>
      <c r="EB2" s="6"/>
      <c r="EC2" s="6"/>
      <c r="ED2" s="6"/>
      <c r="EE2" s="6"/>
      <c r="EF2" s="6"/>
      <c r="EG2" s="6"/>
      <c r="EH2" s="6"/>
      <c r="EI2" s="6"/>
      <c r="EJ2" s="6"/>
      <c r="EK2" s="6"/>
      <c r="EL2" s="6"/>
      <c r="EM2" s="6"/>
      <c r="EN2" s="6"/>
      <c r="EO2" s="6"/>
      <c r="EP2" s="6"/>
      <c r="EQ2" s="6"/>
      <c r="ER2" s="6"/>
      <c r="ES2" s="6"/>
      <c r="ET2" s="6"/>
      <c r="EU2" s="6"/>
      <c r="EV2" s="6"/>
      <c r="EW2" s="6"/>
      <c r="EX2" s="6"/>
      <c r="EY2" s="6"/>
      <c r="EZ2" s="6"/>
      <c r="FA2" s="6"/>
      <c r="FB2" s="6"/>
      <c r="FC2" s="6"/>
      <c r="FD2" s="6"/>
      <c r="FE2" s="6"/>
      <c r="FF2" s="6"/>
      <c r="FG2" s="6"/>
      <c r="FH2" s="6"/>
      <c r="FI2" s="6"/>
      <c r="FJ2" s="6"/>
      <c r="FK2" s="6"/>
      <c r="FL2" s="6"/>
      <c r="FM2" s="6"/>
      <c r="FN2" s="6"/>
      <c r="FO2" s="6"/>
      <c r="FP2" s="6"/>
      <c r="FQ2" s="6"/>
      <c r="FR2" s="6"/>
      <c r="FS2" s="6"/>
      <c r="FT2" s="6"/>
      <c r="FU2" s="6"/>
      <c r="FV2" s="6"/>
      <c r="FW2" s="6"/>
      <c r="FX2" s="6"/>
      <c r="FY2" s="6"/>
      <c r="FZ2" s="6"/>
      <c r="GA2" s="6"/>
      <c r="GB2" s="6"/>
      <c r="GC2" s="6"/>
      <c r="GD2" s="6"/>
      <c r="GE2" s="6"/>
      <c r="GF2" s="6"/>
      <c r="GG2" s="6"/>
      <c r="GH2" s="6"/>
      <c r="GI2" s="6"/>
      <c r="GJ2" s="6"/>
      <c r="GK2" s="6"/>
      <c r="GL2" s="6"/>
      <c r="GM2" s="6"/>
      <c r="GN2" s="6"/>
      <c r="GO2" s="6"/>
      <c r="GP2" s="6"/>
      <c r="GQ2" s="6"/>
      <c r="GR2" s="6"/>
      <c r="GS2" s="6"/>
      <c r="GT2" s="6"/>
      <c r="GU2" s="6"/>
      <c r="GV2" s="6"/>
      <c r="GW2" s="6"/>
      <c r="GX2" s="6"/>
      <c r="GY2" s="6"/>
      <c r="GZ2" s="6"/>
      <c r="HA2" s="6"/>
      <c r="HB2" s="6"/>
      <c r="HC2" s="6"/>
      <c r="HD2" s="6"/>
      <c r="HE2" s="6"/>
      <c r="HF2" s="6"/>
      <c r="HG2" s="6"/>
      <c r="HH2" s="6"/>
      <c r="HI2" s="6"/>
      <c r="HJ2" s="6"/>
      <c r="HK2" s="6"/>
      <c r="HL2" s="6"/>
      <c r="HM2" s="6"/>
      <c r="HN2" s="6"/>
      <c r="HO2" s="6"/>
      <c r="HP2" s="6"/>
      <c r="HQ2" s="6"/>
      <c r="HR2" s="6"/>
      <c r="HS2" s="6"/>
      <c r="HT2" s="6"/>
      <c r="HU2" s="6"/>
      <c r="HV2" s="6"/>
      <c r="HW2" s="6"/>
      <c r="HX2" s="6"/>
      <c r="HY2" s="6"/>
      <c r="HZ2" s="6"/>
      <c r="IA2" s="6"/>
      <c r="IB2" s="6"/>
      <c r="IC2" s="6"/>
      <c r="ID2" s="6"/>
      <c r="IE2" s="6"/>
      <c r="IF2" s="6"/>
      <c r="IG2" s="6"/>
      <c r="IH2" s="6"/>
      <c r="II2" s="6"/>
      <c r="IJ2" s="6"/>
      <c r="IK2" s="6"/>
      <c r="IL2" s="6"/>
      <c r="IM2" s="6"/>
      <c r="IN2" s="6"/>
      <c r="IO2" s="6"/>
      <c r="IP2" s="6"/>
      <c r="IQ2" s="6"/>
      <c r="IR2" s="6"/>
      <c r="IS2" s="6"/>
      <c r="IT2" s="6"/>
      <c r="IU2" s="6"/>
      <c r="IV2" s="6"/>
    </row>
    <row r="3" spans="1:256" x14ac:dyDescent="0.25">
      <c r="A3" s="297" t="s">
        <v>105</v>
      </c>
      <c r="B3" s="297"/>
      <c r="C3" s="297"/>
      <c r="D3" s="297"/>
      <c r="E3" s="297"/>
      <c r="F3" s="6"/>
      <c r="G3" s="6"/>
      <c r="H3" s="6"/>
      <c r="I3" s="6"/>
      <c r="J3" s="6"/>
      <c r="K3" s="6"/>
      <c r="L3" s="6"/>
      <c r="M3" s="6"/>
      <c r="N3" s="6"/>
      <c r="O3" s="6"/>
      <c r="P3" s="6"/>
      <c r="Q3" s="6"/>
      <c r="R3" s="6"/>
      <c r="S3" s="6"/>
      <c r="T3" s="6"/>
      <c r="U3" s="6"/>
      <c r="V3" s="6"/>
      <c r="W3" s="6"/>
      <c r="X3" s="6"/>
      <c r="Y3" s="6"/>
      <c r="Z3" s="6"/>
      <c r="AA3" s="6"/>
      <c r="AB3" s="6"/>
      <c r="AC3" s="6"/>
      <c r="AD3" s="6"/>
      <c r="AE3" s="6"/>
      <c r="AF3" s="6"/>
      <c r="AG3" s="6"/>
      <c r="AH3" s="6"/>
      <c r="AI3" s="6"/>
      <c r="AJ3" s="6"/>
      <c r="AK3" s="6"/>
      <c r="AL3" s="6"/>
      <c r="AM3" s="6"/>
      <c r="AN3" s="6"/>
      <c r="AO3" s="6"/>
      <c r="AP3" s="6"/>
      <c r="AQ3" s="6"/>
      <c r="AR3" s="6"/>
      <c r="AS3" s="6"/>
      <c r="AT3" s="6"/>
      <c r="AU3" s="6"/>
      <c r="AV3" s="6"/>
      <c r="AW3" s="6"/>
      <c r="AX3" s="6"/>
      <c r="AY3" s="6"/>
      <c r="AZ3" s="6"/>
      <c r="BA3" s="6"/>
      <c r="BB3" s="6"/>
      <c r="BC3" s="6"/>
      <c r="BD3" s="6"/>
      <c r="BE3" s="6"/>
      <c r="BF3" s="6"/>
      <c r="BG3" s="6"/>
      <c r="BH3" s="6"/>
      <c r="BI3" s="6"/>
      <c r="BJ3" s="6"/>
      <c r="BK3" s="6"/>
      <c r="BL3" s="6"/>
      <c r="BM3" s="6"/>
      <c r="BN3" s="6"/>
      <c r="BO3" s="6"/>
      <c r="BP3" s="6"/>
      <c r="BQ3" s="6"/>
      <c r="BR3" s="6"/>
      <c r="BS3" s="6"/>
      <c r="BT3" s="6"/>
      <c r="BU3" s="6"/>
      <c r="BV3" s="6"/>
      <c r="BW3" s="6"/>
      <c r="BX3" s="6"/>
      <c r="BY3" s="6"/>
      <c r="BZ3" s="6"/>
      <c r="CA3" s="6"/>
      <c r="CB3" s="6"/>
      <c r="CC3" s="6"/>
      <c r="CD3" s="6"/>
      <c r="CE3" s="6"/>
      <c r="CF3" s="6"/>
      <c r="CG3" s="6"/>
      <c r="CH3" s="6"/>
      <c r="CI3" s="6"/>
      <c r="CJ3" s="6"/>
      <c r="CK3" s="6"/>
      <c r="CL3" s="6"/>
      <c r="CM3" s="6"/>
      <c r="CN3" s="6"/>
      <c r="CO3" s="6"/>
      <c r="CP3" s="6"/>
      <c r="CQ3" s="6"/>
      <c r="CR3" s="6"/>
      <c r="CS3" s="6"/>
      <c r="CT3" s="6"/>
      <c r="CU3" s="6"/>
      <c r="CV3" s="6"/>
      <c r="CW3" s="6"/>
      <c r="CX3" s="6"/>
      <c r="CY3" s="6"/>
      <c r="CZ3" s="6"/>
      <c r="DA3" s="6"/>
      <c r="DB3" s="6"/>
      <c r="DC3" s="6"/>
      <c r="DD3" s="6"/>
      <c r="DE3" s="6"/>
      <c r="DF3" s="6"/>
      <c r="DG3" s="6"/>
      <c r="DH3" s="6"/>
      <c r="DI3" s="6"/>
      <c r="DJ3" s="6"/>
      <c r="DK3" s="6"/>
      <c r="DL3" s="6"/>
      <c r="DM3" s="6"/>
      <c r="DN3" s="6"/>
      <c r="DO3" s="6"/>
      <c r="DP3" s="6"/>
      <c r="DQ3" s="6"/>
      <c r="DR3" s="6"/>
      <c r="DS3" s="6"/>
      <c r="DT3" s="6"/>
      <c r="DU3" s="6"/>
      <c r="DV3" s="6"/>
      <c r="DW3" s="6"/>
      <c r="DX3" s="6"/>
      <c r="DY3" s="6"/>
      <c r="DZ3" s="6"/>
      <c r="EA3" s="6"/>
      <c r="EB3" s="6"/>
      <c r="EC3" s="6"/>
      <c r="ED3" s="6"/>
      <c r="EE3" s="6"/>
      <c r="EF3" s="6"/>
      <c r="EG3" s="6"/>
      <c r="EH3" s="6"/>
      <c r="EI3" s="6"/>
      <c r="EJ3" s="6"/>
      <c r="EK3" s="6"/>
      <c r="EL3" s="6"/>
      <c r="EM3" s="6"/>
      <c r="EN3" s="6"/>
      <c r="EO3" s="6"/>
      <c r="EP3" s="6"/>
      <c r="EQ3" s="6"/>
      <c r="ER3" s="6"/>
      <c r="ES3" s="6"/>
      <c r="ET3" s="6"/>
      <c r="EU3" s="6"/>
      <c r="EV3" s="6"/>
      <c r="EW3" s="6"/>
      <c r="EX3" s="6"/>
      <c r="EY3" s="6"/>
      <c r="EZ3" s="6"/>
      <c r="FA3" s="6"/>
      <c r="FB3" s="6"/>
      <c r="FC3" s="6"/>
      <c r="FD3" s="6"/>
      <c r="FE3" s="6"/>
      <c r="FF3" s="6"/>
      <c r="FG3" s="6"/>
      <c r="FH3" s="6"/>
      <c r="FI3" s="6"/>
      <c r="FJ3" s="6"/>
      <c r="FK3" s="6"/>
      <c r="FL3" s="6"/>
      <c r="FM3" s="6"/>
      <c r="FN3" s="6"/>
      <c r="FO3" s="6"/>
      <c r="FP3" s="6"/>
      <c r="FQ3" s="6"/>
      <c r="FR3" s="6"/>
      <c r="FS3" s="6"/>
      <c r="FT3" s="6"/>
      <c r="FU3" s="6"/>
      <c r="FV3" s="6"/>
      <c r="FW3" s="6"/>
      <c r="FX3" s="6"/>
      <c r="FY3" s="6"/>
      <c r="FZ3" s="6"/>
      <c r="GA3" s="6"/>
      <c r="GB3" s="6"/>
      <c r="GC3" s="6"/>
      <c r="GD3" s="6"/>
      <c r="GE3" s="6"/>
      <c r="GF3" s="6"/>
      <c r="GG3" s="6"/>
      <c r="GH3" s="6"/>
      <c r="GI3" s="6"/>
      <c r="GJ3" s="6"/>
      <c r="GK3" s="6"/>
      <c r="GL3" s="6"/>
      <c r="GM3" s="6"/>
      <c r="GN3" s="6"/>
      <c r="GO3" s="6"/>
      <c r="GP3" s="6"/>
      <c r="GQ3" s="6"/>
      <c r="GR3" s="6"/>
      <c r="GS3" s="6"/>
      <c r="GT3" s="6"/>
      <c r="GU3" s="6"/>
      <c r="GV3" s="6"/>
      <c r="GW3" s="6"/>
      <c r="GX3" s="6"/>
      <c r="GY3" s="6"/>
      <c r="GZ3" s="6"/>
      <c r="HA3" s="6"/>
      <c r="HB3" s="6"/>
      <c r="HC3" s="6"/>
      <c r="HD3" s="6"/>
      <c r="HE3" s="6"/>
      <c r="HF3" s="6"/>
      <c r="HG3" s="6"/>
      <c r="HH3" s="6"/>
      <c r="HI3" s="6"/>
      <c r="HJ3" s="6"/>
      <c r="HK3" s="6"/>
      <c r="HL3" s="6"/>
      <c r="HM3" s="6"/>
      <c r="HN3" s="6"/>
      <c r="HO3" s="6"/>
      <c r="HP3" s="6"/>
      <c r="HQ3" s="6"/>
      <c r="HR3" s="6"/>
      <c r="HS3" s="6"/>
      <c r="HT3" s="6"/>
      <c r="HU3" s="6"/>
      <c r="HV3" s="6"/>
      <c r="HW3" s="6"/>
      <c r="HX3" s="6"/>
      <c r="HY3" s="6"/>
      <c r="HZ3" s="6"/>
      <c r="IA3" s="6"/>
      <c r="IB3" s="6"/>
      <c r="IC3" s="6"/>
      <c r="ID3" s="6"/>
      <c r="IE3" s="6"/>
      <c r="IF3" s="6"/>
      <c r="IG3" s="6"/>
      <c r="IH3" s="6"/>
      <c r="II3" s="6"/>
      <c r="IJ3" s="6"/>
      <c r="IK3" s="6"/>
      <c r="IL3" s="6"/>
      <c r="IM3" s="6"/>
      <c r="IN3" s="6"/>
      <c r="IO3" s="6"/>
      <c r="IP3" s="6"/>
      <c r="IQ3" s="6"/>
      <c r="IR3" s="6"/>
      <c r="IS3" s="6"/>
      <c r="IT3" s="6"/>
      <c r="IU3" s="6"/>
      <c r="IV3" s="6"/>
    </row>
    <row r="4" spans="1:256" x14ac:dyDescent="0.25">
      <c r="A4" s="8"/>
      <c r="D4" s="7"/>
    </row>
    <row r="5" spans="1:256" ht="107.1" customHeight="1" x14ac:dyDescent="0.25">
      <c r="A5" s="295" t="s">
        <v>106</v>
      </c>
      <c r="B5" s="295"/>
      <c r="C5" s="295"/>
      <c r="D5" s="295"/>
      <c r="E5" s="295"/>
    </row>
    <row r="6" spans="1:256" x14ac:dyDescent="0.25">
      <c r="A6" s="8"/>
      <c r="D6" s="7"/>
    </row>
    <row r="7" spans="1:256" ht="18" customHeight="1" x14ac:dyDescent="0.25">
      <c r="A7" s="8" t="s">
        <v>107</v>
      </c>
      <c r="D7" s="7"/>
    </row>
    <row r="8" spans="1:256" x14ac:dyDescent="0.25">
      <c r="A8" s="9"/>
      <c r="D8" s="7"/>
    </row>
    <row r="9" spans="1:256" customFormat="1" x14ac:dyDescent="0.25">
      <c r="A9" s="290" t="s">
        <v>108</v>
      </c>
      <c r="B9" s="291"/>
      <c r="C9" s="291"/>
      <c r="D9" s="291"/>
      <c r="E9" s="292"/>
    </row>
    <row r="10" spans="1:256" x14ac:dyDescent="0.25">
      <c r="A10" s="299"/>
      <c r="B10" s="299"/>
      <c r="C10" s="299"/>
      <c r="D10" s="299"/>
      <c r="E10" s="299"/>
    </row>
    <row r="11" spans="1:256" ht="60" customHeight="1" x14ac:dyDescent="0.25">
      <c r="A11" s="300" t="s">
        <v>109</v>
      </c>
      <c r="B11" s="300"/>
      <c r="C11" s="300"/>
      <c r="D11" s="300"/>
      <c r="E11" s="300"/>
    </row>
    <row r="12" spans="1:256" x14ac:dyDescent="0.25">
      <c r="A12" s="301"/>
      <c r="B12" s="301"/>
      <c r="C12" s="301"/>
      <c r="D12" s="10"/>
      <c r="E12" s="10"/>
    </row>
    <row r="13" spans="1:256" x14ac:dyDescent="0.25">
      <c r="A13" s="293" t="s">
        <v>110</v>
      </c>
      <c r="B13" s="293" t="s">
        <v>111</v>
      </c>
      <c r="C13" s="18" t="s">
        <v>112</v>
      </c>
      <c r="D13" s="18" t="s">
        <v>113</v>
      </c>
      <c r="E13" s="18" t="s">
        <v>113</v>
      </c>
    </row>
    <row r="14" spans="1:256" x14ac:dyDescent="0.25">
      <c r="A14" s="294"/>
      <c r="B14" s="294"/>
      <c r="C14" s="19" t="s">
        <v>114</v>
      </c>
      <c r="D14" s="19" t="s">
        <v>115</v>
      </c>
      <c r="E14" s="19" t="s">
        <v>116</v>
      </c>
    </row>
    <row r="15" spans="1:256" x14ac:dyDescent="0.25">
      <c r="A15" s="21" t="s">
        <v>117</v>
      </c>
      <c r="B15" s="12"/>
      <c r="C15" s="87"/>
      <c r="D15" s="87"/>
      <c r="E15" s="87"/>
      <c r="F15" s="98"/>
    </row>
    <row r="16" spans="1:256" x14ac:dyDescent="0.25">
      <c r="A16" s="21" t="s">
        <v>118</v>
      </c>
      <c r="B16" s="12"/>
      <c r="C16" s="67"/>
      <c r="D16" s="67"/>
      <c r="E16" s="67"/>
      <c r="F16" s="98"/>
    </row>
    <row r="17" spans="1:6" ht="15.75" thickBot="1" x14ac:dyDescent="0.3">
      <c r="A17" s="21" t="s">
        <v>119</v>
      </c>
      <c r="B17" s="12"/>
      <c r="C17" s="67"/>
      <c r="D17" s="67"/>
      <c r="E17" s="67"/>
      <c r="F17" s="98"/>
    </row>
    <row r="18" spans="1:6" ht="15.75" thickBot="1" x14ac:dyDescent="0.3">
      <c r="A18" s="21" t="s">
        <v>120</v>
      </c>
      <c r="B18" s="12"/>
      <c r="C18" s="67"/>
      <c r="D18" s="67"/>
      <c r="E18" s="67"/>
      <c r="F18" s="98"/>
    </row>
    <row r="19" spans="1:6" ht="15.75" thickBot="1" x14ac:dyDescent="0.3">
      <c r="A19" s="21" t="s">
        <v>121</v>
      </c>
      <c r="B19" s="12"/>
      <c r="C19" s="67"/>
      <c r="D19" s="67"/>
      <c r="E19" s="67"/>
      <c r="F19" s="98"/>
    </row>
    <row r="20" spans="1:6" ht="15.75" thickBot="1" x14ac:dyDescent="0.3">
      <c r="A20" s="21" t="s">
        <v>122</v>
      </c>
      <c r="B20" s="12"/>
      <c r="C20" s="67"/>
      <c r="D20" s="67"/>
      <c r="E20" s="67"/>
      <c r="F20" s="98"/>
    </row>
    <row r="21" spans="1:6" ht="25.5" thickBot="1" x14ac:dyDescent="0.3">
      <c r="A21" s="21" t="s">
        <v>123</v>
      </c>
      <c r="B21" s="12"/>
      <c r="C21" s="67"/>
      <c r="D21" s="67"/>
      <c r="E21" s="67"/>
      <c r="F21" s="98"/>
    </row>
    <row r="22" spans="1:6" ht="15.75" thickBot="1" x14ac:dyDescent="0.3">
      <c r="A22" s="21" t="s">
        <v>124</v>
      </c>
      <c r="B22" s="12"/>
      <c r="C22" s="67"/>
      <c r="D22" s="67"/>
      <c r="E22" s="67"/>
      <c r="F22" s="98"/>
    </row>
    <row r="23" spans="1:6" ht="15.75" thickBot="1" x14ac:dyDescent="0.3">
      <c r="A23" s="21" t="s">
        <v>125</v>
      </c>
      <c r="B23" s="12"/>
      <c r="C23" s="67"/>
      <c r="D23" s="67"/>
      <c r="E23" s="67"/>
      <c r="F23" s="98"/>
    </row>
    <row r="24" spans="1:6" ht="15.75" thickBot="1" x14ac:dyDescent="0.3">
      <c r="A24" s="21" t="s">
        <v>126</v>
      </c>
      <c r="B24" s="12"/>
      <c r="C24" s="67"/>
      <c r="D24" s="67"/>
      <c r="E24" s="67"/>
      <c r="F24" s="98"/>
    </row>
    <row r="25" spans="1:6" ht="15.75" thickBot="1" x14ac:dyDescent="0.3">
      <c r="A25" s="21" t="s">
        <v>127</v>
      </c>
      <c r="B25" s="12"/>
      <c r="C25" s="67"/>
      <c r="D25" s="67"/>
      <c r="E25" s="67"/>
      <c r="F25" s="98"/>
    </row>
    <row r="26" spans="1:6" ht="15.75" thickBot="1" x14ac:dyDescent="0.3">
      <c r="A26" s="21" t="s">
        <v>128</v>
      </c>
      <c r="B26" s="12"/>
      <c r="C26" s="67"/>
      <c r="D26" s="67"/>
      <c r="E26" s="67"/>
      <c r="F26" s="98"/>
    </row>
    <row r="27" spans="1:6" ht="15.75" thickBot="1" x14ac:dyDescent="0.3">
      <c r="A27" s="21" t="s">
        <v>129</v>
      </c>
      <c r="B27" s="12"/>
      <c r="C27" s="67"/>
      <c r="D27" s="67"/>
      <c r="E27" s="67"/>
      <c r="F27" s="98"/>
    </row>
    <row r="28" spans="1:6" ht="15.75" thickBot="1" x14ac:dyDescent="0.3">
      <c r="A28" s="21" t="s">
        <v>130</v>
      </c>
      <c r="B28" s="12"/>
      <c r="C28" s="67"/>
      <c r="D28" s="67"/>
      <c r="E28" s="67"/>
      <c r="F28" s="98"/>
    </row>
    <row r="29" spans="1:6" ht="15.75" thickBot="1" x14ac:dyDescent="0.3">
      <c r="A29" s="21" t="s">
        <v>131</v>
      </c>
      <c r="B29" s="12"/>
      <c r="C29" s="67"/>
      <c r="D29" s="67"/>
      <c r="E29" s="67"/>
    </row>
    <row r="30" spans="1:6" ht="15.75" thickBot="1" x14ac:dyDescent="0.3">
      <c r="A30" s="88" t="s">
        <v>131</v>
      </c>
      <c r="B30" s="89"/>
      <c r="C30" s="87"/>
      <c r="D30" s="87"/>
      <c r="E30" s="87"/>
    </row>
    <row r="31" spans="1:6" x14ac:dyDescent="0.25">
      <c r="A31" s="23" t="s">
        <v>132</v>
      </c>
      <c r="B31" s="13"/>
      <c r="C31" s="10"/>
      <c r="D31" s="10"/>
      <c r="E31" s="10"/>
    </row>
    <row r="33" spans="1:5" ht="14.1" customHeight="1" x14ac:dyDescent="0.25">
      <c r="A33" s="290" t="s">
        <v>133</v>
      </c>
      <c r="B33" s="291"/>
      <c r="C33" s="291"/>
      <c r="D33" s="291"/>
      <c r="E33" s="292"/>
    </row>
    <row r="34" spans="1:5" x14ac:dyDescent="0.25">
      <c r="A34" s="9"/>
      <c r="B34" s="14"/>
      <c r="D34" s="7"/>
    </row>
    <row r="35" spans="1:5" ht="17.45" customHeight="1" x14ac:dyDescent="0.25">
      <c r="A35" s="295" t="s">
        <v>134</v>
      </c>
      <c r="B35" s="295"/>
      <c r="C35" s="295"/>
      <c r="D35" s="295"/>
      <c r="E35" s="295"/>
    </row>
    <row r="36" spans="1:5" ht="15.75" thickBot="1" x14ac:dyDescent="0.3">
      <c r="A36" s="17"/>
      <c r="B36" s="19" t="s">
        <v>135</v>
      </c>
      <c r="C36" s="11"/>
      <c r="D36" s="15"/>
    </row>
    <row r="37" spans="1:5" x14ac:dyDescent="0.25">
      <c r="A37" s="29" t="s">
        <v>136</v>
      </c>
      <c r="B37" s="96"/>
      <c r="C37" s="16"/>
      <c r="D37" s="15"/>
    </row>
    <row r="38" spans="1:5" x14ac:dyDescent="0.25">
      <c r="A38" s="29" t="s">
        <v>137</v>
      </c>
      <c r="B38" s="96"/>
      <c r="C38" s="16"/>
      <c r="D38" s="15"/>
    </row>
    <row r="39" spans="1:5" x14ac:dyDescent="0.25">
      <c r="A39" s="91" t="s">
        <v>138</v>
      </c>
      <c r="B39" s="97"/>
      <c r="C39" s="11"/>
      <c r="D39" s="15"/>
    </row>
    <row r="40" spans="1:5" x14ac:dyDescent="0.25">
      <c r="A40" s="9"/>
      <c r="B40" s="14"/>
      <c r="D40" s="7"/>
    </row>
    <row r="41" spans="1:5" ht="17.45" customHeight="1" x14ac:dyDescent="0.25">
      <c r="A41" s="295" t="s">
        <v>139</v>
      </c>
      <c r="B41" s="295"/>
      <c r="C41" s="295"/>
      <c r="D41" s="295"/>
      <c r="E41" s="295"/>
    </row>
    <row r="42" spans="1:5" ht="18.600000000000001" customHeight="1" x14ac:dyDescent="0.25">
      <c r="A42" s="295" t="s">
        <v>140</v>
      </c>
      <c r="B42" s="295"/>
      <c r="C42" s="295"/>
      <c r="D42" s="295"/>
      <c r="E42" s="295"/>
    </row>
    <row r="44" spans="1:5" ht="14.1" customHeight="1" x14ac:dyDescent="0.25">
      <c r="A44" s="290" t="s">
        <v>141</v>
      </c>
      <c r="B44" s="291"/>
      <c r="C44" s="291"/>
      <c r="D44" s="291"/>
      <c r="E44" s="292"/>
    </row>
    <row r="45" spans="1:5" x14ac:dyDescent="0.25">
      <c r="A45" s="9"/>
      <c r="B45" s="14"/>
      <c r="D45" s="7"/>
    </row>
    <row r="46" spans="1:5" ht="15.75" thickBot="1" x14ac:dyDescent="0.3">
      <c r="A46" s="90"/>
      <c r="B46" s="86" t="s">
        <v>142</v>
      </c>
      <c r="C46" s="11"/>
      <c r="D46" s="15"/>
    </row>
    <row r="47" spans="1:5" x14ac:dyDescent="0.25">
      <c r="A47" s="29" t="s">
        <v>143</v>
      </c>
      <c r="B47" s="67"/>
      <c r="C47" s="16"/>
      <c r="D47" s="15"/>
    </row>
    <row r="48" spans="1:5" x14ac:dyDescent="0.25">
      <c r="A48" s="8"/>
      <c r="D48" s="7"/>
    </row>
    <row r="49" spans="1:5" ht="14.1" customHeight="1" x14ac:dyDescent="0.25">
      <c r="A49" s="290" t="s">
        <v>144</v>
      </c>
      <c r="B49" s="291"/>
      <c r="C49" s="291"/>
      <c r="D49" s="291"/>
      <c r="E49" s="292"/>
    </row>
    <row r="50" spans="1:5" x14ac:dyDescent="0.25">
      <c r="A50" s="9"/>
      <c r="B50" s="14"/>
      <c r="D50" s="7"/>
    </row>
    <row r="51" spans="1:5" ht="45.6" customHeight="1" x14ac:dyDescent="0.25">
      <c r="A51" s="295" t="s">
        <v>145</v>
      </c>
      <c r="B51" s="295"/>
      <c r="C51" s="295"/>
      <c r="D51" s="295"/>
      <c r="E51" s="295"/>
    </row>
    <row r="52" spans="1:5" x14ac:dyDescent="0.25">
      <c r="A52" s="14"/>
      <c r="B52" s="14"/>
      <c r="D52" s="7"/>
    </row>
    <row r="53" spans="1:5" ht="15.75" thickBot="1" x14ac:dyDescent="0.3">
      <c r="A53" s="17" t="s">
        <v>146</v>
      </c>
      <c r="B53" s="19" t="s">
        <v>147</v>
      </c>
      <c r="D53" s="7"/>
    </row>
    <row r="54" spans="1:5" x14ac:dyDescent="0.25">
      <c r="A54" s="29" t="s">
        <v>148</v>
      </c>
      <c r="B54" s="66"/>
      <c r="D54" s="7"/>
    </row>
    <row r="55" spans="1:5" x14ac:dyDescent="0.25">
      <c r="A55" s="29" t="s">
        <v>149</v>
      </c>
      <c r="B55" s="66"/>
      <c r="D55" s="7"/>
    </row>
    <row r="56" spans="1:5" x14ac:dyDescent="0.25">
      <c r="A56" s="91" t="s">
        <v>150</v>
      </c>
      <c r="B56" s="92"/>
      <c r="D56" s="7"/>
    </row>
    <row r="58" spans="1:5" ht="14.1" customHeight="1" x14ac:dyDescent="0.25">
      <c r="A58" s="290" t="s">
        <v>151</v>
      </c>
      <c r="B58" s="291"/>
      <c r="C58" s="291"/>
      <c r="D58" s="291"/>
      <c r="E58" s="292"/>
    </row>
    <row r="59" spans="1:5" ht="20.100000000000001" customHeight="1" x14ac:dyDescent="0.25">
      <c r="A59" s="298" t="s">
        <v>152</v>
      </c>
      <c r="B59" s="298"/>
      <c r="C59" s="298"/>
      <c r="D59" s="298"/>
      <c r="E59" s="298"/>
    </row>
    <row r="60" spans="1:5" x14ac:dyDescent="0.25">
      <c r="A60" s="14"/>
      <c r="B60" s="14"/>
      <c r="D60" s="7"/>
    </row>
    <row r="61" spans="1:5" ht="15.75" thickBot="1" x14ac:dyDescent="0.3">
      <c r="A61" s="20" t="s">
        <v>153</v>
      </c>
      <c r="B61" s="19" t="s">
        <v>147</v>
      </c>
      <c r="D61" s="7"/>
    </row>
    <row r="62" spans="1:5" x14ac:dyDescent="0.25">
      <c r="A62" s="29" t="s">
        <v>154</v>
      </c>
      <c r="B62" s="66"/>
      <c r="D62" s="7"/>
    </row>
    <row r="63" spans="1:5" x14ac:dyDescent="0.25">
      <c r="A63" s="29" t="s">
        <v>155</v>
      </c>
      <c r="B63" s="66"/>
      <c r="D63" s="7"/>
    </row>
    <row r="64" spans="1:5" x14ac:dyDescent="0.25">
      <c r="A64" s="91" t="s">
        <v>150</v>
      </c>
      <c r="B64" s="92"/>
      <c r="D64" s="7"/>
    </row>
  </sheetData>
  <mergeCells count="19">
    <mergeCell ref="A59:E59"/>
    <mergeCell ref="A42:E42"/>
    <mergeCell ref="A49:E49"/>
    <mergeCell ref="A51:E51"/>
    <mergeCell ref="A10:E10"/>
    <mergeCell ref="A11:E11"/>
    <mergeCell ref="A12:C12"/>
    <mergeCell ref="A33:E33"/>
    <mergeCell ref="A41:E41"/>
    <mergeCell ref="A44:E44"/>
    <mergeCell ref="A1:E1"/>
    <mergeCell ref="A13:A14"/>
    <mergeCell ref="B13:B14"/>
    <mergeCell ref="A58:E58"/>
    <mergeCell ref="A35:E35"/>
    <mergeCell ref="A2:E2"/>
    <mergeCell ref="A3:E3"/>
    <mergeCell ref="A5:E5"/>
    <mergeCell ref="A9:E9"/>
  </mergeCells>
  <phoneticPr fontId="7" type="noConversion"/>
  <printOptions horizontalCentered="1"/>
  <pageMargins left="0.51181102362204722" right="0.51181102362204722" top="0.98425196850393704" bottom="0.74803149606299213" header="0.19685039370078741" footer="0.31496062992125984"/>
  <pageSetup paperSize="9" scale="63" fitToHeight="2" orientation="portrait" horizontalDpi="300" verticalDpi="4294967295" r:id="rId1"/>
  <headerFooter>
    <oddHeader>&amp;L&amp;G</oddHeader>
    <oddFooter>&amp;L&amp;F - &amp;A&amp;R&amp;D</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B8F15B-EBDE-45B5-9503-3D52B82038DB}">
  <sheetPr>
    <pageSetUpPr fitToPage="1"/>
  </sheetPr>
  <dimension ref="A1:E116"/>
  <sheetViews>
    <sheetView zoomScaleNormal="100" workbookViewId="0">
      <selection activeCell="C18" sqref="C18"/>
    </sheetView>
  </sheetViews>
  <sheetFormatPr baseColWidth="10" defaultColWidth="10.85546875" defaultRowHeight="15" x14ac:dyDescent="0.25"/>
  <cols>
    <col min="1" max="1" width="6.42578125" style="26" bestFit="1" customWidth="1"/>
    <col min="2" max="2" width="113.140625" style="27" customWidth="1"/>
    <col min="3" max="3" width="8.5703125" style="26" customWidth="1"/>
    <col min="4" max="5" width="13.85546875" customWidth="1"/>
  </cols>
  <sheetData>
    <row r="1" spans="1:5" ht="15" customHeight="1" x14ac:dyDescent="0.25">
      <c r="A1" s="302" t="s">
        <v>156</v>
      </c>
      <c r="B1" s="303"/>
      <c r="C1" s="303"/>
      <c r="D1" s="303"/>
      <c r="E1" s="303"/>
    </row>
    <row r="2" spans="1:5" ht="42" customHeight="1" x14ac:dyDescent="0.25">
      <c r="A2" s="304" t="s">
        <v>331</v>
      </c>
      <c r="B2" s="304"/>
      <c r="C2" s="304"/>
      <c r="D2" s="304"/>
      <c r="E2" s="304"/>
    </row>
    <row r="3" spans="1:5" ht="45" customHeight="1" x14ac:dyDescent="0.25">
      <c r="A3" s="304" t="s">
        <v>157</v>
      </c>
      <c r="B3" s="304"/>
      <c r="C3" s="304"/>
      <c r="D3" s="304"/>
      <c r="E3" s="304"/>
    </row>
    <row r="4" spans="1:5" ht="63" customHeight="1" x14ac:dyDescent="0.25">
      <c r="A4" s="305" t="s">
        <v>158</v>
      </c>
      <c r="B4" s="305"/>
      <c r="C4" s="305"/>
      <c r="D4" s="305"/>
      <c r="E4" s="305"/>
    </row>
    <row r="5" spans="1:5" ht="32.1" customHeight="1" thickBot="1" x14ac:dyDescent="0.3">
      <c r="A5" s="1" t="s">
        <v>159</v>
      </c>
      <c r="B5" s="1" t="s">
        <v>160</v>
      </c>
      <c r="C5" s="1" t="s">
        <v>161</v>
      </c>
      <c r="D5" s="1" t="s">
        <v>162</v>
      </c>
      <c r="E5" s="1" t="s">
        <v>163</v>
      </c>
    </row>
    <row r="6" spans="1:5" ht="15.75" thickBot="1" x14ac:dyDescent="0.3">
      <c r="A6" s="57"/>
      <c r="B6" s="58" t="s">
        <v>38</v>
      </c>
      <c r="C6" s="38"/>
      <c r="D6" s="38"/>
      <c r="E6" s="38"/>
    </row>
    <row r="7" spans="1:5" ht="15.75" thickBot="1" x14ac:dyDescent="0.3">
      <c r="A7" s="56"/>
      <c r="B7" s="49" t="s">
        <v>164</v>
      </c>
      <c r="C7" s="48"/>
      <c r="D7" s="69"/>
      <c r="E7" s="70"/>
    </row>
    <row r="8" spans="1:5" x14ac:dyDescent="0.25">
      <c r="A8" s="30">
        <v>1</v>
      </c>
      <c r="B8" s="32" t="s">
        <v>166</v>
      </c>
      <c r="C8" s="31" t="s">
        <v>167</v>
      </c>
      <c r="D8" s="73"/>
      <c r="E8" s="74"/>
    </row>
    <row r="9" spans="1:5" x14ac:dyDescent="0.25">
      <c r="A9" s="30">
        <v>2</v>
      </c>
      <c r="B9" s="32" t="s">
        <v>168</v>
      </c>
      <c r="C9" s="31" t="s">
        <v>167</v>
      </c>
      <c r="D9" s="73"/>
      <c r="E9" s="74"/>
    </row>
    <row r="10" spans="1:5" x14ac:dyDescent="0.25">
      <c r="A10" s="30">
        <v>3</v>
      </c>
      <c r="B10" s="32" t="s">
        <v>169</v>
      </c>
      <c r="C10" s="31" t="s">
        <v>170</v>
      </c>
      <c r="D10" s="73"/>
      <c r="E10" s="74"/>
    </row>
    <row r="11" spans="1:5" x14ac:dyDescent="0.25">
      <c r="A11" s="30">
        <v>4</v>
      </c>
      <c r="B11" s="32" t="s">
        <v>171</v>
      </c>
      <c r="C11" s="31" t="s">
        <v>170</v>
      </c>
      <c r="D11" s="73"/>
      <c r="E11" s="74"/>
    </row>
    <row r="12" spans="1:5" ht="15.75" thickBot="1" x14ac:dyDescent="0.3">
      <c r="A12" s="46">
        <v>5</v>
      </c>
      <c r="B12" s="40" t="s">
        <v>172</v>
      </c>
      <c r="C12" s="47" t="s">
        <v>170</v>
      </c>
      <c r="D12" s="75"/>
      <c r="E12" s="76"/>
    </row>
    <row r="13" spans="1:5" ht="15.75" thickBot="1" x14ac:dyDescent="0.3">
      <c r="A13" s="56"/>
      <c r="B13" s="49" t="s">
        <v>173</v>
      </c>
      <c r="C13" s="48"/>
      <c r="D13" s="69"/>
      <c r="E13" s="70"/>
    </row>
    <row r="14" spans="1:5" x14ac:dyDescent="0.25">
      <c r="A14" s="35">
        <v>6</v>
      </c>
      <c r="B14" s="39" t="s">
        <v>174</v>
      </c>
      <c r="C14" s="36" t="s">
        <v>167</v>
      </c>
      <c r="D14" s="71"/>
      <c r="E14" s="72"/>
    </row>
    <row r="15" spans="1:5" x14ac:dyDescent="0.25">
      <c r="A15" s="35">
        <v>7</v>
      </c>
      <c r="B15" s="32" t="s">
        <v>175</v>
      </c>
      <c r="C15" s="31" t="s">
        <v>167</v>
      </c>
      <c r="D15" s="73"/>
      <c r="E15" s="72"/>
    </row>
    <row r="16" spans="1:5" x14ac:dyDescent="0.25">
      <c r="A16" s="35">
        <v>8</v>
      </c>
      <c r="B16" s="32" t="s">
        <v>176</v>
      </c>
      <c r="C16" s="31" t="s">
        <v>167</v>
      </c>
      <c r="D16" s="73"/>
      <c r="E16" s="72"/>
    </row>
    <row r="17" spans="1:5" x14ac:dyDescent="0.25">
      <c r="A17" s="35">
        <v>9</v>
      </c>
      <c r="B17" s="32" t="s">
        <v>177</v>
      </c>
      <c r="C17" s="31" t="s">
        <v>167</v>
      </c>
      <c r="D17" s="73"/>
      <c r="E17" s="72"/>
    </row>
    <row r="18" spans="1:5" s="2" customFormat="1" x14ac:dyDescent="0.25">
      <c r="A18" s="35">
        <v>10</v>
      </c>
      <c r="B18" s="32" t="s">
        <v>178</v>
      </c>
      <c r="C18" s="31"/>
      <c r="D18" s="77"/>
      <c r="E18" s="78"/>
    </row>
    <row r="19" spans="1:5" x14ac:dyDescent="0.25">
      <c r="A19" s="35">
        <v>11</v>
      </c>
      <c r="B19" s="32" t="s">
        <v>179</v>
      </c>
      <c r="C19" s="31" t="s">
        <v>167</v>
      </c>
      <c r="D19" s="73"/>
      <c r="E19" s="74"/>
    </row>
    <row r="20" spans="1:5" x14ac:dyDescent="0.25">
      <c r="A20" s="35">
        <v>12</v>
      </c>
      <c r="B20" s="32" t="s">
        <v>180</v>
      </c>
      <c r="C20" s="31" t="s">
        <v>167</v>
      </c>
      <c r="D20" s="73"/>
      <c r="E20" s="74"/>
    </row>
    <row r="21" spans="1:5" s="2" customFormat="1" x14ac:dyDescent="0.25">
      <c r="A21" s="35">
        <v>13</v>
      </c>
      <c r="B21" s="37" t="s">
        <v>181</v>
      </c>
      <c r="C21" s="31" t="s">
        <v>167</v>
      </c>
      <c r="D21" s="77"/>
      <c r="E21" s="78"/>
    </row>
    <row r="22" spans="1:5" s="2" customFormat="1" ht="15.75" thickBot="1" x14ac:dyDescent="0.3">
      <c r="A22" s="35">
        <v>14</v>
      </c>
      <c r="B22" s="33" t="s">
        <v>182</v>
      </c>
      <c r="C22" s="34" t="s">
        <v>167</v>
      </c>
      <c r="D22" s="77"/>
      <c r="E22" s="78"/>
    </row>
    <row r="23" spans="1:5" ht="15.75" thickBot="1" x14ac:dyDescent="0.3">
      <c r="A23" s="51"/>
      <c r="B23" s="59" t="s">
        <v>183</v>
      </c>
      <c r="C23" s="52"/>
      <c r="D23" s="79"/>
      <c r="E23" s="80"/>
    </row>
    <row r="24" spans="1:5" ht="15.75" thickBot="1" x14ac:dyDescent="0.3">
      <c r="A24" s="56"/>
      <c r="B24" s="49" t="s">
        <v>45</v>
      </c>
      <c r="C24" s="48"/>
      <c r="D24" s="69"/>
      <c r="E24" s="70"/>
    </row>
    <row r="25" spans="1:5" ht="14.25" customHeight="1" x14ac:dyDescent="0.25">
      <c r="A25" s="30">
        <v>15</v>
      </c>
      <c r="B25" s="32" t="s">
        <v>371</v>
      </c>
      <c r="C25" s="31" t="s">
        <v>165</v>
      </c>
      <c r="D25" s="73"/>
      <c r="E25" s="78"/>
    </row>
    <row r="26" spans="1:5" ht="14.25" customHeight="1" x14ac:dyDescent="0.25">
      <c r="A26" s="30">
        <v>16</v>
      </c>
      <c r="B26" s="32" t="s">
        <v>370</v>
      </c>
      <c r="C26" s="31" t="s">
        <v>165</v>
      </c>
      <c r="D26" s="73"/>
      <c r="E26" s="78"/>
    </row>
    <row r="27" spans="1:5" ht="14.25" customHeight="1" x14ac:dyDescent="0.25">
      <c r="A27" s="30">
        <v>17</v>
      </c>
      <c r="B27" s="32" t="s">
        <v>369</v>
      </c>
      <c r="C27" s="31" t="s">
        <v>165</v>
      </c>
      <c r="D27" s="73"/>
      <c r="E27" s="78"/>
    </row>
    <row r="28" spans="1:5" ht="14.25" customHeight="1" x14ac:dyDescent="0.25">
      <c r="A28" s="30">
        <v>18</v>
      </c>
      <c r="B28" s="32" t="s">
        <v>368</v>
      </c>
      <c r="C28" s="31" t="s">
        <v>165</v>
      </c>
      <c r="D28" s="73"/>
      <c r="E28" s="78"/>
    </row>
    <row r="29" spans="1:5" ht="14.25" customHeight="1" x14ac:dyDescent="0.25">
      <c r="A29" s="30">
        <v>19</v>
      </c>
      <c r="B29" s="32" t="s">
        <v>367</v>
      </c>
      <c r="C29" s="31" t="s">
        <v>165</v>
      </c>
      <c r="D29" s="73"/>
      <c r="E29" s="78"/>
    </row>
    <row r="30" spans="1:5" x14ac:dyDescent="0.25">
      <c r="A30" s="30">
        <v>20</v>
      </c>
      <c r="B30" s="32" t="s">
        <v>366</v>
      </c>
      <c r="C30" s="31" t="s">
        <v>165</v>
      </c>
      <c r="D30" s="73"/>
      <c r="E30" s="78"/>
    </row>
    <row r="31" spans="1:5" x14ac:dyDescent="0.25">
      <c r="A31" s="30">
        <v>21</v>
      </c>
      <c r="B31" s="32" t="s">
        <v>365</v>
      </c>
      <c r="C31" s="31" t="s">
        <v>165</v>
      </c>
      <c r="D31" s="73"/>
      <c r="E31" s="78"/>
    </row>
    <row r="32" spans="1:5" s="2" customFormat="1" x14ac:dyDescent="0.25">
      <c r="A32" s="30">
        <v>22</v>
      </c>
      <c r="B32" s="32" t="s">
        <v>364</v>
      </c>
      <c r="C32" s="31" t="s">
        <v>165</v>
      </c>
      <c r="D32" s="77"/>
      <c r="E32" s="78"/>
    </row>
    <row r="33" spans="1:5" s="2" customFormat="1" x14ac:dyDescent="0.25">
      <c r="A33" s="30">
        <v>23</v>
      </c>
      <c r="B33" s="32" t="s">
        <v>363</v>
      </c>
      <c r="C33" s="31" t="s">
        <v>165</v>
      </c>
      <c r="D33" s="77"/>
      <c r="E33" s="78"/>
    </row>
    <row r="34" spans="1:5" s="2" customFormat="1" x14ac:dyDescent="0.25">
      <c r="A34" s="30">
        <v>24</v>
      </c>
      <c r="B34" s="32" t="s">
        <v>362</v>
      </c>
      <c r="C34" s="31" t="s">
        <v>165</v>
      </c>
      <c r="D34" s="77"/>
      <c r="E34" s="78"/>
    </row>
    <row r="35" spans="1:5" s="2" customFormat="1" x14ac:dyDescent="0.25">
      <c r="A35" s="30">
        <v>25</v>
      </c>
      <c r="B35" s="32" t="s">
        <v>184</v>
      </c>
      <c r="C35" s="31" t="s">
        <v>165</v>
      </c>
      <c r="D35" s="77"/>
      <c r="E35" s="78"/>
    </row>
    <row r="36" spans="1:5" x14ac:dyDescent="0.25">
      <c r="A36" s="30">
        <v>26</v>
      </c>
      <c r="B36" s="32" t="s">
        <v>361</v>
      </c>
      <c r="C36" s="31" t="s">
        <v>167</v>
      </c>
      <c r="D36" s="73"/>
      <c r="E36" s="78"/>
    </row>
    <row r="37" spans="1:5" s="2" customFormat="1" x14ac:dyDescent="0.25">
      <c r="A37" s="30">
        <v>27</v>
      </c>
      <c r="B37" s="32" t="s">
        <v>360</v>
      </c>
      <c r="C37" s="31" t="s">
        <v>165</v>
      </c>
      <c r="D37" s="77"/>
      <c r="E37" s="78"/>
    </row>
    <row r="38" spans="1:5" s="2" customFormat="1" x14ac:dyDescent="0.25">
      <c r="A38" s="30">
        <v>28</v>
      </c>
      <c r="B38" s="32" t="s">
        <v>258</v>
      </c>
      <c r="C38" s="31" t="s">
        <v>165</v>
      </c>
      <c r="D38" s="77"/>
      <c r="E38" s="78"/>
    </row>
    <row r="39" spans="1:5" s="2" customFormat="1" x14ac:dyDescent="0.25">
      <c r="A39" s="30">
        <v>29</v>
      </c>
      <c r="B39" s="32" t="s">
        <v>259</v>
      </c>
      <c r="C39" s="31" t="s">
        <v>165</v>
      </c>
      <c r="D39" s="77"/>
      <c r="E39" s="78"/>
    </row>
    <row r="40" spans="1:5" s="2" customFormat="1" x14ac:dyDescent="0.25">
      <c r="A40" s="30">
        <v>30</v>
      </c>
      <c r="B40" s="32" t="s">
        <v>185</v>
      </c>
      <c r="C40" s="31" t="s">
        <v>165</v>
      </c>
      <c r="D40" s="77"/>
      <c r="E40" s="78"/>
    </row>
    <row r="41" spans="1:5" s="2" customFormat="1" x14ac:dyDescent="0.25">
      <c r="A41" s="30">
        <v>31</v>
      </c>
      <c r="B41" s="32" t="s">
        <v>260</v>
      </c>
      <c r="C41" s="31" t="s">
        <v>165</v>
      </c>
      <c r="D41" s="77"/>
      <c r="E41" s="78"/>
    </row>
    <row r="42" spans="1:5" s="2" customFormat="1" x14ac:dyDescent="0.25">
      <c r="A42" s="30">
        <v>32</v>
      </c>
      <c r="B42" s="32" t="s">
        <v>261</v>
      </c>
      <c r="C42" s="31" t="s">
        <v>165</v>
      </c>
      <c r="D42" s="77"/>
      <c r="E42" s="78"/>
    </row>
    <row r="43" spans="1:5" s="2" customFormat="1" x14ac:dyDescent="0.25">
      <c r="A43" s="30">
        <v>33</v>
      </c>
      <c r="B43" s="32" t="s">
        <v>262</v>
      </c>
      <c r="C43" s="31" t="s">
        <v>165</v>
      </c>
      <c r="D43" s="77"/>
      <c r="E43" s="78"/>
    </row>
    <row r="44" spans="1:5" s="2" customFormat="1" x14ac:dyDescent="0.25">
      <c r="A44" s="30">
        <v>34</v>
      </c>
      <c r="B44" s="32" t="s">
        <v>263</v>
      </c>
      <c r="C44" s="31" t="s">
        <v>165</v>
      </c>
      <c r="D44" s="77"/>
      <c r="E44" s="78"/>
    </row>
    <row r="45" spans="1:5" s="2" customFormat="1" x14ac:dyDescent="0.25">
      <c r="A45" s="30">
        <v>35</v>
      </c>
      <c r="B45" s="32" t="s">
        <v>359</v>
      </c>
      <c r="C45" s="31" t="s">
        <v>165</v>
      </c>
      <c r="D45" s="77"/>
      <c r="E45" s="78"/>
    </row>
    <row r="46" spans="1:5" s="2" customFormat="1" ht="30" x14ac:dyDescent="0.25">
      <c r="A46" s="30">
        <v>36</v>
      </c>
      <c r="B46" s="32" t="s">
        <v>186</v>
      </c>
      <c r="C46" s="31" t="s">
        <v>165</v>
      </c>
      <c r="D46" s="77"/>
      <c r="E46" s="78"/>
    </row>
    <row r="47" spans="1:5" s="2" customFormat="1" ht="30" x14ac:dyDescent="0.25">
      <c r="A47" s="30">
        <v>37</v>
      </c>
      <c r="B47" s="32" t="s">
        <v>187</v>
      </c>
      <c r="C47" s="31" t="s">
        <v>165</v>
      </c>
      <c r="D47" s="77"/>
      <c r="E47" s="78"/>
    </row>
    <row r="48" spans="1:5" s="2" customFormat="1" ht="30" x14ac:dyDescent="0.25">
      <c r="A48" s="30">
        <v>38</v>
      </c>
      <c r="B48" s="32" t="s">
        <v>188</v>
      </c>
      <c r="C48" s="31" t="s">
        <v>165</v>
      </c>
      <c r="D48" s="77"/>
      <c r="E48" s="78"/>
    </row>
    <row r="49" spans="1:5" s="2" customFormat="1" ht="30" x14ac:dyDescent="0.25">
      <c r="A49" s="30">
        <v>39</v>
      </c>
      <c r="B49" s="32" t="s">
        <v>189</v>
      </c>
      <c r="C49" s="31" t="s">
        <v>165</v>
      </c>
      <c r="D49" s="77"/>
      <c r="E49" s="78"/>
    </row>
    <row r="50" spans="1:5" s="2" customFormat="1" ht="30" x14ac:dyDescent="0.25">
      <c r="A50" s="30">
        <v>40</v>
      </c>
      <c r="B50" s="32" t="s">
        <v>190</v>
      </c>
      <c r="C50" s="31" t="s">
        <v>165</v>
      </c>
      <c r="D50" s="77"/>
      <c r="E50" s="78"/>
    </row>
    <row r="51" spans="1:5" s="2" customFormat="1" ht="30" x14ac:dyDescent="0.25">
      <c r="A51" s="30">
        <v>41</v>
      </c>
      <c r="B51" s="32" t="s">
        <v>191</v>
      </c>
      <c r="C51" s="31" t="s">
        <v>165</v>
      </c>
      <c r="D51" s="77"/>
      <c r="E51" s="78"/>
    </row>
    <row r="52" spans="1:5" s="2" customFormat="1" ht="30" x14ac:dyDescent="0.25">
      <c r="A52" s="30">
        <v>42</v>
      </c>
      <c r="B52" s="32" t="s">
        <v>265</v>
      </c>
      <c r="C52" s="31" t="s">
        <v>165</v>
      </c>
      <c r="D52" s="77"/>
      <c r="E52" s="78"/>
    </row>
    <row r="53" spans="1:5" s="2" customFormat="1" ht="30" x14ac:dyDescent="0.25">
      <c r="A53" s="30">
        <v>43</v>
      </c>
      <c r="B53" s="32" t="s">
        <v>264</v>
      </c>
      <c r="C53" s="31" t="s">
        <v>165</v>
      </c>
      <c r="D53" s="77"/>
      <c r="E53" s="78"/>
    </row>
    <row r="54" spans="1:5" s="2" customFormat="1" x14ac:dyDescent="0.25">
      <c r="A54" s="30">
        <v>44</v>
      </c>
      <c r="B54" s="32" t="s">
        <v>358</v>
      </c>
      <c r="C54" s="31" t="s">
        <v>165</v>
      </c>
      <c r="D54" s="77"/>
      <c r="E54" s="78"/>
    </row>
    <row r="55" spans="1:5" s="2" customFormat="1" ht="30" x14ac:dyDescent="0.25">
      <c r="A55" s="30">
        <v>45</v>
      </c>
      <c r="B55" s="32" t="s">
        <v>357</v>
      </c>
      <c r="C55" s="31" t="s">
        <v>165</v>
      </c>
      <c r="D55" s="77"/>
      <c r="E55" s="78"/>
    </row>
    <row r="56" spans="1:5" s="2" customFormat="1" ht="30" x14ac:dyDescent="0.25">
      <c r="A56" s="30">
        <v>46</v>
      </c>
      <c r="B56" s="32" t="s">
        <v>356</v>
      </c>
      <c r="C56" s="31" t="s">
        <v>165</v>
      </c>
      <c r="D56" s="77"/>
      <c r="E56" s="78"/>
    </row>
    <row r="57" spans="1:5" s="2" customFormat="1" x14ac:dyDescent="0.25">
      <c r="A57" s="30">
        <v>47</v>
      </c>
      <c r="B57" s="40" t="s">
        <v>193</v>
      </c>
      <c r="C57" s="47" t="s">
        <v>192</v>
      </c>
      <c r="D57" s="81"/>
      <c r="E57" s="78"/>
    </row>
    <row r="58" spans="1:5" s="2" customFormat="1" x14ac:dyDescent="0.25">
      <c r="A58" s="30">
        <v>48</v>
      </c>
      <c r="B58" s="40" t="s">
        <v>194</v>
      </c>
      <c r="C58" s="47" t="s">
        <v>192</v>
      </c>
      <c r="D58" s="81"/>
      <c r="E58" s="78"/>
    </row>
    <row r="59" spans="1:5" s="2" customFormat="1" x14ac:dyDescent="0.25">
      <c r="A59" s="30">
        <v>49</v>
      </c>
      <c r="B59" s="40" t="s">
        <v>195</v>
      </c>
      <c r="C59" s="47" t="s">
        <v>192</v>
      </c>
      <c r="D59" s="81"/>
      <c r="E59" s="78"/>
    </row>
    <row r="60" spans="1:5" s="2" customFormat="1" x14ac:dyDescent="0.25">
      <c r="A60" s="30">
        <v>50</v>
      </c>
      <c r="B60" s="40" t="s">
        <v>196</v>
      </c>
      <c r="C60" s="47" t="s">
        <v>192</v>
      </c>
      <c r="D60" s="81"/>
      <c r="E60" s="78"/>
    </row>
    <row r="61" spans="1:5" s="2" customFormat="1" x14ac:dyDescent="0.25">
      <c r="A61" s="30">
        <v>51</v>
      </c>
      <c r="B61" s="40" t="s">
        <v>355</v>
      </c>
      <c r="C61" s="47" t="s">
        <v>192</v>
      </c>
      <c r="D61" s="81"/>
      <c r="E61" s="78"/>
    </row>
    <row r="62" spans="1:5" s="2" customFormat="1" x14ac:dyDescent="0.25">
      <c r="A62" s="30">
        <v>52</v>
      </c>
      <c r="B62" s="40" t="s">
        <v>197</v>
      </c>
      <c r="C62" s="47" t="s">
        <v>192</v>
      </c>
      <c r="D62" s="81"/>
      <c r="E62" s="78"/>
    </row>
    <row r="63" spans="1:5" s="2" customFormat="1" x14ac:dyDescent="0.25">
      <c r="A63" s="30">
        <v>53</v>
      </c>
      <c r="B63" s="40" t="s">
        <v>198</v>
      </c>
      <c r="C63" s="47" t="s">
        <v>165</v>
      </c>
      <c r="D63" s="81"/>
      <c r="E63" s="78"/>
    </row>
    <row r="64" spans="1:5" s="2" customFormat="1" x14ac:dyDescent="0.25">
      <c r="A64" s="30">
        <v>54</v>
      </c>
      <c r="B64" s="40" t="s">
        <v>199</v>
      </c>
      <c r="C64" s="47" t="s">
        <v>165</v>
      </c>
      <c r="D64" s="81"/>
      <c r="E64" s="78"/>
    </row>
    <row r="65" spans="1:5" s="2" customFormat="1" x14ac:dyDescent="0.25">
      <c r="A65" s="30">
        <v>55</v>
      </c>
      <c r="B65" s="40" t="s">
        <v>200</v>
      </c>
      <c r="C65" s="47" t="s">
        <v>165</v>
      </c>
      <c r="D65" s="81"/>
      <c r="E65" s="78"/>
    </row>
    <row r="66" spans="1:5" s="2" customFormat="1" x14ac:dyDescent="0.25">
      <c r="A66" s="30">
        <v>56</v>
      </c>
      <c r="B66" s="40" t="s">
        <v>201</v>
      </c>
      <c r="C66" s="47" t="s">
        <v>165</v>
      </c>
      <c r="D66" s="81"/>
      <c r="E66" s="78"/>
    </row>
    <row r="67" spans="1:5" s="2" customFormat="1" x14ac:dyDescent="0.25">
      <c r="A67" s="30">
        <v>57</v>
      </c>
      <c r="B67" s="40" t="s">
        <v>202</v>
      </c>
      <c r="C67" s="47" t="s">
        <v>165</v>
      </c>
      <c r="D67" s="81"/>
      <c r="E67" s="78"/>
    </row>
    <row r="68" spans="1:5" s="2" customFormat="1" ht="15.75" thickBot="1" x14ac:dyDescent="0.3">
      <c r="A68" s="30">
        <v>58</v>
      </c>
      <c r="B68" s="40" t="s">
        <v>203</v>
      </c>
      <c r="C68" s="47" t="s">
        <v>165</v>
      </c>
      <c r="D68" s="81"/>
      <c r="E68" s="78"/>
    </row>
    <row r="69" spans="1:5" ht="15.75" thickBot="1" x14ac:dyDescent="0.3">
      <c r="A69" s="56"/>
      <c r="B69" s="49" t="s">
        <v>54</v>
      </c>
      <c r="C69" s="48"/>
      <c r="D69" s="69"/>
      <c r="E69" s="70"/>
    </row>
    <row r="70" spans="1:5" x14ac:dyDescent="0.25">
      <c r="A70" s="35">
        <v>59</v>
      </c>
      <c r="B70" s="39" t="s">
        <v>204</v>
      </c>
      <c r="C70" s="36" t="s">
        <v>165</v>
      </c>
      <c r="D70" s="82"/>
      <c r="E70" s="72"/>
    </row>
    <row r="71" spans="1:5" x14ac:dyDescent="0.25">
      <c r="A71" s="35">
        <v>60</v>
      </c>
      <c r="B71" s="32" t="s">
        <v>354</v>
      </c>
      <c r="C71" s="31" t="s">
        <v>165</v>
      </c>
      <c r="D71" s="83"/>
      <c r="E71" s="74"/>
    </row>
    <row r="72" spans="1:5" x14ac:dyDescent="0.25">
      <c r="A72" s="35">
        <v>61</v>
      </c>
      <c r="B72" s="32" t="s">
        <v>205</v>
      </c>
      <c r="C72" s="31" t="s">
        <v>165</v>
      </c>
      <c r="D72" s="83"/>
      <c r="E72" s="74"/>
    </row>
    <row r="73" spans="1:5" x14ac:dyDescent="0.25">
      <c r="A73" s="35">
        <v>62</v>
      </c>
      <c r="B73" s="32" t="s">
        <v>206</v>
      </c>
      <c r="C73" s="31" t="s">
        <v>165</v>
      </c>
      <c r="D73" s="83"/>
      <c r="E73" s="74"/>
    </row>
    <row r="74" spans="1:5" x14ac:dyDescent="0.25">
      <c r="A74" s="35">
        <v>63</v>
      </c>
      <c r="B74" s="32" t="s">
        <v>353</v>
      </c>
      <c r="C74" s="31" t="s">
        <v>165</v>
      </c>
      <c r="D74" s="83"/>
      <c r="E74" s="74"/>
    </row>
    <row r="75" spans="1:5" x14ac:dyDescent="0.25">
      <c r="A75" s="35">
        <v>64</v>
      </c>
      <c r="B75" s="32" t="s">
        <v>352</v>
      </c>
      <c r="C75" s="31" t="s">
        <v>165</v>
      </c>
      <c r="D75" s="83"/>
      <c r="E75" s="74"/>
    </row>
    <row r="76" spans="1:5" ht="15.75" thickBot="1" x14ac:dyDescent="0.3">
      <c r="A76" s="35">
        <v>65</v>
      </c>
      <c r="B76" s="32" t="s">
        <v>351</v>
      </c>
      <c r="C76" s="47" t="s">
        <v>165</v>
      </c>
      <c r="D76" s="75"/>
      <c r="E76" s="76"/>
    </row>
    <row r="77" spans="1:5" ht="15.75" thickBot="1" x14ac:dyDescent="0.3">
      <c r="A77" s="56"/>
      <c r="B77" s="49" t="s">
        <v>66</v>
      </c>
      <c r="C77" s="48"/>
      <c r="D77" s="69"/>
      <c r="E77" s="70"/>
    </row>
    <row r="78" spans="1:5" x14ac:dyDescent="0.25">
      <c r="A78" s="35">
        <v>66</v>
      </c>
      <c r="B78" s="39" t="s">
        <v>207</v>
      </c>
      <c r="C78" s="36" t="s">
        <v>165</v>
      </c>
      <c r="D78" s="71"/>
      <c r="E78" s="72"/>
    </row>
    <row r="79" spans="1:5" x14ac:dyDescent="0.25">
      <c r="A79" s="35">
        <v>67</v>
      </c>
      <c r="B79" s="32" t="s">
        <v>208</v>
      </c>
      <c r="C79" s="31" t="s">
        <v>165</v>
      </c>
      <c r="D79" s="73"/>
      <c r="E79" s="74"/>
    </row>
    <row r="80" spans="1:5" x14ac:dyDescent="0.25">
      <c r="A80" s="35">
        <v>68</v>
      </c>
      <c r="B80" s="40" t="s">
        <v>209</v>
      </c>
      <c r="C80" s="31" t="s">
        <v>170</v>
      </c>
      <c r="D80" s="83"/>
      <c r="E80" s="74"/>
    </row>
    <row r="81" spans="1:5" ht="15.75" thickBot="1" x14ac:dyDescent="0.3">
      <c r="A81" s="35">
        <v>69</v>
      </c>
      <c r="B81" s="40" t="s">
        <v>350</v>
      </c>
      <c r="C81" s="47" t="s">
        <v>165</v>
      </c>
      <c r="D81" s="75"/>
      <c r="E81" s="76"/>
    </row>
    <row r="82" spans="1:5" ht="15.75" thickBot="1" x14ac:dyDescent="0.3">
      <c r="A82" s="56"/>
      <c r="B82" s="49" t="s">
        <v>210</v>
      </c>
      <c r="C82" s="48"/>
      <c r="D82" s="69"/>
      <c r="E82" s="70"/>
    </row>
    <row r="83" spans="1:5" x14ac:dyDescent="0.25">
      <c r="A83" s="46">
        <v>70</v>
      </c>
      <c r="B83" s="32" t="s">
        <v>211</v>
      </c>
      <c r="C83" s="36" t="s">
        <v>167</v>
      </c>
      <c r="D83" s="71"/>
      <c r="E83" s="72"/>
    </row>
    <row r="84" spans="1:5" x14ac:dyDescent="0.25">
      <c r="A84" s="46">
        <v>71</v>
      </c>
      <c r="B84" s="32" t="s">
        <v>212</v>
      </c>
      <c r="C84" s="36" t="s">
        <v>167</v>
      </c>
      <c r="D84" s="71"/>
      <c r="E84" s="72"/>
    </row>
    <row r="85" spans="1:5" x14ac:dyDescent="0.25">
      <c r="A85" s="46">
        <v>72</v>
      </c>
      <c r="B85" s="32" t="s">
        <v>213</v>
      </c>
      <c r="C85" s="31" t="s">
        <v>167</v>
      </c>
      <c r="D85" s="73"/>
      <c r="E85" s="74"/>
    </row>
    <row r="86" spans="1:5" x14ac:dyDescent="0.25">
      <c r="A86" s="46">
        <v>73</v>
      </c>
      <c r="B86" s="32" t="s">
        <v>349</v>
      </c>
      <c r="C86" s="31" t="s">
        <v>165</v>
      </c>
      <c r="D86" s="73"/>
      <c r="E86" s="74"/>
    </row>
    <row r="87" spans="1:5" ht="15.75" thickBot="1" x14ac:dyDescent="0.3">
      <c r="A87" s="46">
        <v>74</v>
      </c>
      <c r="B87" s="40" t="s">
        <v>214</v>
      </c>
      <c r="C87" s="47" t="s">
        <v>170</v>
      </c>
      <c r="D87" s="75"/>
      <c r="E87" s="74"/>
    </row>
    <row r="88" spans="1:5" ht="15.75" thickBot="1" x14ac:dyDescent="0.3">
      <c r="A88" s="56"/>
      <c r="B88" s="49" t="s">
        <v>215</v>
      </c>
      <c r="C88" s="48"/>
      <c r="D88" s="69"/>
      <c r="E88" s="70"/>
    </row>
    <row r="89" spans="1:5" x14ac:dyDescent="0.25">
      <c r="A89" s="46">
        <v>75</v>
      </c>
      <c r="B89" s="39" t="s">
        <v>348</v>
      </c>
      <c r="C89" s="36" t="s">
        <v>165</v>
      </c>
      <c r="D89" s="71"/>
      <c r="E89" s="74"/>
    </row>
    <row r="90" spans="1:5" x14ac:dyDescent="0.25">
      <c r="A90" s="46">
        <v>76</v>
      </c>
      <c r="B90" s="32" t="s">
        <v>347</v>
      </c>
      <c r="C90" s="31" t="s">
        <v>167</v>
      </c>
      <c r="D90" s="73"/>
      <c r="E90" s="74"/>
    </row>
    <row r="91" spans="1:5" x14ac:dyDescent="0.25">
      <c r="A91" s="46">
        <v>77</v>
      </c>
      <c r="B91" s="32" t="s">
        <v>346</v>
      </c>
      <c r="C91" s="31" t="s">
        <v>167</v>
      </c>
      <c r="D91" s="73"/>
      <c r="E91" s="74"/>
    </row>
    <row r="92" spans="1:5" x14ac:dyDescent="0.25">
      <c r="A92" s="46">
        <v>78</v>
      </c>
      <c r="B92" s="32" t="s">
        <v>216</v>
      </c>
      <c r="C92" s="31" t="s">
        <v>167</v>
      </c>
      <c r="D92" s="73"/>
      <c r="E92" s="74"/>
    </row>
    <row r="93" spans="1:5" x14ac:dyDescent="0.25">
      <c r="A93" s="46">
        <v>79</v>
      </c>
      <c r="B93" s="32" t="s">
        <v>217</v>
      </c>
      <c r="C93" s="31" t="s">
        <v>167</v>
      </c>
      <c r="D93" s="73"/>
      <c r="E93" s="74"/>
    </row>
    <row r="94" spans="1:5" x14ac:dyDescent="0.25">
      <c r="A94" s="46">
        <v>80</v>
      </c>
      <c r="B94" s="32" t="s">
        <v>218</v>
      </c>
      <c r="C94" s="31" t="s">
        <v>165</v>
      </c>
      <c r="D94" s="73"/>
      <c r="E94" s="74"/>
    </row>
    <row r="95" spans="1:5" x14ac:dyDescent="0.25">
      <c r="A95" s="46">
        <v>81</v>
      </c>
      <c r="B95" s="32" t="s">
        <v>219</v>
      </c>
      <c r="C95" s="31" t="s">
        <v>165</v>
      </c>
      <c r="D95" s="73"/>
      <c r="E95" s="74"/>
    </row>
    <row r="96" spans="1:5" x14ac:dyDescent="0.25">
      <c r="A96" s="46">
        <v>82</v>
      </c>
      <c r="B96" s="32" t="s">
        <v>220</v>
      </c>
      <c r="C96" s="31" t="s">
        <v>165</v>
      </c>
      <c r="D96" s="73"/>
      <c r="E96" s="74"/>
    </row>
    <row r="97" spans="1:5" x14ac:dyDescent="0.25">
      <c r="A97" s="46">
        <v>83</v>
      </c>
      <c r="B97" s="32" t="s">
        <v>221</v>
      </c>
      <c r="C97" s="31" t="s">
        <v>165</v>
      </c>
      <c r="D97" s="73"/>
      <c r="E97" s="74"/>
    </row>
    <row r="98" spans="1:5" x14ac:dyDescent="0.25">
      <c r="A98" s="46">
        <v>84</v>
      </c>
      <c r="B98" s="32" t="s">
        <v>222</v>
      </c>
      <c r="C98" s="31" t="s">
        <v>165</v>
      </c>
      <c r="D98" s="73"/>
      <c r="E98" s="74"/>
    </row>
    <row r="99" spans="1:5" x14ac:dyDescent="0.25">
      <c r="A99" s="46">
        <v>85</v>
      </c>
      <c r="B99" s="32" t="s">
        <v>223</v>
      </c>
      <c r="C99" s="31" t="s">
        <v>165</v>
      </c>
      <c r="D99" s="73"/>
      <c r="E99" s="74"/>
    </row>
    <row r="100" spans="1:5" x14ac:dyDescent="0.25">
      <c r="A100" s="46">
        <v>86</v>
      </c>
      <c r="B100" s="32" t="s">
        <v>224</v>
      </c>
      <c r="C100" s="31" t="s">
        <v>165</v>
      </c>
      <c r="D100" s="73"/>
      <c r="E100" s="74"/>
    </row>
    <row r="101" spans="1:5" x14ac:dyDescent="0.25">
      <c r="A101" s="46">
        <v>87</v>
      </c>
      <c r="B101" s="32" t="s">
        <v>225</v>
      </c>
      <c r="C101" s="31" t="s">
        <v>165</v>
      </c>
      <c r="D101" s="73"/>
      <c r="E101" s="74"/>
    </row>
    <row r="102" spans="1:5" ht="15.75" thickBot="1" x14ac:dyDescent="0.3">
      <c r="A102" s="46">
        <v>88</v>
      </c>
      <c r="B102" s="40" t="s">
        <v>226</v>
      </c>
      <c r="C102" s="47" t="s">
        <v>165</v>
      </c>
      <c r="D102" s="75"/>
      <c r="E102" s="76"/>
    </row>
    <row r="103" spans="1:5" ht="15.75" thickBot="1" x14ac:dyDescent="0.3">
      <c r="A103" s="56"/>
      <c r="B103" s="49" t="s">
        <v>183</v>
      </c>
      <c r="C103" s="48"/>
      <c r="D103" s="69"/>
      <c r="E103" s="70"/>
    </row>
    <row r="104" spans="1:5" x14ac:dyDescent="0.25">
      <c r="A104" s="46">
        <v>89</v>
      </c>
      <c r="B104" s="39" t="s">
        <v>345</v>
      </c>
      <c r="C104" s="36" t="s">
        <v>165</v>
      </c>
      <c r="D104" s="71"/>
      <c r="E104" s="72"/>
    </row>
    <row r="105" spans="1:5" x14ac:dyDescent="0.25">
      <c r="A105" s="46">
        <v>90</v>
      </c>
      <c r="B105" s="32" t="s">
        <v>344</v>
      </c>
      <c r="C105" s="31" t="s">
        <v>165</v>
      </c>
      <c r="D105" s="73"/>
      <c r="E105" s="74"/>
    </row>
    <row r="106" spans="1:5" x14ac:dyDescent="0.25">
      <c r="A106" s="46">
        <v>91</v>
      </c>
      <c r="B106" s="40" t="s">
        <v>227</v>
      </c>
      <c r="C106" s="47" t="s">
        <v>165</v>
      </c>
      <c r="D106" s="75"/>
      <c r="E106" s="76"/>
    </row>
    <row r="107" spans="1:5" x14ac:dyDescent="0.25">
      <c r="A107" s="46">
        <v>92</v>
      </c>
      <c r="B107" s="40" t="s">
        <v>257</v>
      </c>
      <c r="C107" s="47" t="s">
        <v>165</v>
      </c>
      <c r="D107" s="75"/>
      <c r="E107" s="76"/>
    </row>
    <row r="108" spans="1:5" x14ac:dyDescent="0.25">
      <c r="A108" s="46">
        <v>93</v>
      </c>
      <c r="B108" s="32" t="s">
        <v>228</v>
      </c>
      <c r="C108" s="31" t="s">
        <v>167</v>
      </c>
      <c r="D108" s="73"/>
      <c r="E108" s="74"/>
    </row>
    <row r="109" spans="1:5" x14ac:dyDescent="0.25">
      <c r="A109" s="46">
        <v>94</v>
      </c>
      <c r="B109" s="32" t="s">
        <v>343</v>
      </c>
      <c r="C109" s="31" t="s">
        <v>167</v>
      </c>
      <c r="D109" s="73"/>
      <c r="E109" s="74"/>
    </row>
    <row r="110" spans="1:5" ht="15.75" thickBot="1" x14ac:dyDescent="0.3">
      <c r="A110" s="46">
        <v>95</v>
      </c>
      <c r="B110" s="40" t="s">
        <v>229</v>
      </c>
      <c r="C110" s="47" t="s">
        <v>167</v>
      </c>
      <c r="D110" s="84"/>
      <c r="E110" s="76"/>
    </row>
    <row r="111" spans="1:5" ht="15.75" thickBot="1" x14ac:dyDescent="0.3">
      <c r="A111" s="56"/>
      <c r="B111" s="49" t="s">
        <v>230</v>
      </c>
      <c r="C111" s="48"/>
      <c r="D111" s="69"/>
      <c r="E111" s="70"/>
    </row>
    <row r="112" spans="1:5" x14ac:dyDescent="0.25">
      <c r="A112" s="50" t="s">
        <v>131</v>
      </c>
      <c r="B112" s="39"/>
      <c r="C112" s="60"/>
      <c r="D112" s="72"/>
      <c r="E112" s="72"/>
    </row>
    <row r="113" spans="1:5" x14ac:dyDescent="0.25">
      <c r="A113" s="44" t="s">
        <v>131</v>
      </c>
      <c r="B113" s="32"/>
      <c r="C113" s="41"/>
      <c r="D113" s="74"/>
      <c r="E113" s="74"/>
    </row>
    <row r="114" spans="1:5" x14ac:dyDescent="0.25">
      <c r="A114" s="45" t="s">
        <v>131</v>
      </c>
      <c r="B114" s="42"/>
      <c r="C114" s="43"/>
      <c r="D114" s="74"/>
      <c r="E114" s="74"/>
    </row>
    <row r="115" spans="1:5" x14ac:dyDescent="0.25">
      <c r="A115"/>
      <c r="B115" s="23" t="s">
        <v>132</v>
      </c>
      <c r="C115"/>
    </row>
    <row r="116" spans="1:5" s="26" customFormat="1" x14ac:dyDescent="0.25">
      <c r="B116" s="23"/>
      <c r="D116"/>
      <c r="E116"/>
    </row>
  </sheetData>
  <autoFilter ref="A5:D107" xr:uid="{00000000-0009-0000-0000-000003000000}"/>
  <mergeCells count="4">
    <mergeCell ref="A1:E1"/>
    <mergeCell ref="A2:E2"/>
    <mergeCell ref="A3:E3"/>
    <mergeCell ref="A4:E4"/>
  </mergeCells>
  <printOptions horizontalCentered="1"/>
  <pageMargins left="0.51181102362204722" right="0.51181102362204722" top="0.98425196850393704" bottom="0.74803149606299213" header="0.19685039370078741" footer="0.31496062992125984"/>
  <pageSetup paperSize="9" scale="54" fitToHeight="5" orientation="portrait" horizontalDpi="300" verticalDpi="4294967295" r:id="rId1"/>
  <headerFooter>
    <oddHeader>&amp;L&amp;G</oddHeader>
    <oddFooter>&amp;L&amp;F - &amp;A&amp;C_x000D_&amp;1#&amp;"Calibri"&amp;10&amp;K000000 Mott MacDonald Restricted&amp;R&amp;D</oddFoot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3775C4-DEC4-43DB-80FE-FDF8CC63A8AF}">
  <sheetPr>
    <pageSetUpPr fitToPage="1"/>
  </sheetPr>
  <dimension ref="A1:C50"/>
  <sheetViews>
    <sheetView zoomScaleNormal="100" workbookViewId="0">
      <selection activeCell="A43" sqref="A43"/>
    </sheetView>
  </sheetViews>
  <sheetFormatPr baseColWidth="10" defaultColWidth="10.85546875" defaultRowHeight="15" x14ac:dyDescent="0.25"/>
  <cols>
    <col min="1" max="1" width="118.42578125" bestFit="1" customWidth="1"/>
    <col min="2" max="2" width="19.42578125" bestFit="1" customWidth="1"/>
  </cols>
  <sheetData>
    <row r="1" spans="1:3" x14ac:dyDescent="0.25">
      <c r="A1" s="306" t="s">
        <v>231</v>
      </c>
      <c r="B1" s="306" t="s">
        <v>232</v>
      </c>
    </row>
    <row r="2" spans="1:3" ht="34.5" customHeight="1" x14ac:dyDescent="0.25">
      <c r="A2" s="307" t="s">
        <v>233</v>
      </c>
      <c r="B2" s="307"/>
    </row>
    <row r="4" spans="1:3" ht="15.75" thickBot="1" x14ac:dyDescent="0.3">
      <c r="A4" s="3" t="s">
        <v>234</v>
      </c>
      <c r="B4" s="4" t="s">
        <v>235</v>
      </c>
    </row>
    <row r="5" spans="1:3" ht="15.75" thickBot="1" x14ac:dyDescent="0.3">
      <c r="A5" s="24" t="s">
        <v>236</v>
      </c>
      <c r="B5" s="85"/>
      <c r="C5" s="95"/>
    </row>
    <row r="6" spans="1:3" ht="15.75" thickBot="1" x14ac:dyDescent="0.3">
      <c r="A6" s="24" t="s">
        <v>237</v>
      </c>
      <c r="B6" s="85"/>
    </row>
    <row r="7" spans="1:3" ht="15.75" thickBot="1" x14ac:dyDescent="0.3">
      <c r="A7" s="24" t="s">
        <v>238</v>
      </c>
      <c r="B7" s="85"/>
    </row>
    <row r="8" spans="1:3" ht="15.75" thickBot="1" x14ac:dyDescent="0.3">
      <c r="A8" s="24" t="s">
        <v>239</v>
      </c>
      <c r="B8" s="85"/>
    </row>
    <row r="9" spans="1:3" ht="15.75" thickBot="1" x14ac:dyDescent="0.3">
      <c r="A9" s="24" t="s">
        <v>240</v>
      </c>
      <c r="B9" s="85"/>
    </row>
    <row r="10" spans="1:3" ht="15.75" thickBot="1" x14ac:dyDescent="0.3">
      <c r="A10" s="24" t="s">
        <v>241</v>
      </c>
      <c r="B10" s="85"/>
    </row>
    <row r="11" spans="1:3" ht="15.75" thickBot="1" x14ac:dyDescent="0.3">
      <c r="A11" s="24" t="s">
        <v>242</v>
      </c>
      <c r="B11" s="85"/>
    </row>
    <row r="12" spans="1:3" s="7" customFormat="1" ht="15.75" thickBot="1" x14ac:dyDescent="0.3">
      <c r="A12" s="22" t="s">
        <v>131</v>
      </c>
      <c r="B12" s="68"/>
    </row>
    <row r="13" spans="1:3" s="7" customFormat="1" x14ac:dyDescent="0.25">
      <c r="A13" s="23" t="s">
        <v>132</v>
      </c>
      <c r="B13" s="278"/>
    </row>
    <row r="14" spans="1:3" ht="15.75" thickBot="1" x14ac:dyDescent="0.3">
      <c r="A14" s="25"/>
      <c r="B14" s="5"/>
    </row>
    <row r="16" spans="1:3" x14ac:dyDescent="0.25">
      <c r="A16" s="306" t="s">
        <v>243</v>
      </c>
      <c r="B16" s="306" t="s">
        <v>244</v>
      </c>
    </row>
    <row r="17" spans="1:2" x14ac:dyDescent="0.25">
      <c r="A17" s="307" t="s">
        <v>245</v>
      </c>
      <c r="B17" s="307"/>
    </row>
    <row r="19" spans="1:2" ht="15.75" thickBot="1" x14ac:dyDescent="0.3">
      <c r="A19" s="61" t="s">
        <v>234</v>
      </c>
      <c r="B19" s="4" t="s">
        <v>246</v>
      </c>
    </row>
    <row r="20" spans="1:2" ht="15.75" thickBot="1" x14ac:dyDescent="0.3">
      <c r="A20" s="62" t="s">
        <v>266</v>
      </c>
      <c r="B20" s="85"/>
    </row>
    <row r="21" spans="1:2" ht="15.75" thickBot="1" x14ac:dyDescent="0.3">
      <c r="A21" s="24" t="s">
        <v>267</v>
      </c>
      <c r="B21" s="85"/>
    </row>
    <row r="22" spans="1:2" ht="15.75" thickBot="1" x14ac:dyDescent="0.3">
      <c r="A22" s="24" t="s">
        <v>268</v>
      </c>
      <c r="B22" s="85"/>
    </row>
    <row r="23" spans="1:2" ht="15.75" thickBot="1" x14ac:dyDescent="0.3">
      <c r="A23" s="24" t="s">
        <v>270</v>
      </c>
      <c r="B23" s="85"/>
    </row>
    <row r="24" spans="1:2" ht="15.75" thickBot="1" x14ac:dyDescent="0.3">
      <c r="A24" s="24" t="s">
        <v>269</v>
      </c>
      <c r="B24" s="85"/>
    </row>
    <row r="25" spans="1:2" ht="15.75" thickBot="1" x14ac:dyDescent="0.3">
      <c r="A25" s="62" t="s">
        <v>247</v>
      </c>
      <c r="B25" s="85"/>
    </row>
    <row r="26" spans="1:2" ht="15.75" thickBot="1" x14ac:dyDescent="0.3">
      <c r="A26" s="24" t="s">
        <v>248</v>
      </c>
      <c r="B26" s="85"/>
    </row>
    <row r="27" spans="1:2" ht="15.75" thickBot="1" x14ac:dyDescent="0.3">
      <c r="A27" s="24" t="s">
        <v>275</v>
      </c>
      <c r="B27" s="85"/>
    </row>
    <row r="28" spans="1:2" ht="15.75" thickBot="1" x14ac:dyDescent="0.3">
      <c r="A28" s="24" t="s">
        <v>271</v>
      </c>
      <c r="B28" s="85"/>
    </row>
    <row r="29" spans="1:2" ht="15.75" thickBot="1" x14ac:dyDescent="0.3">
      <c r="A29" s="24" t="s">
        <v>372</v>
      </c>
      <c r="B29" s="85"/>
    </row>
    <row r="30" spans="1:2" ht="15.75" thickBot="1" x14ac:dyDescent="0.3">
      <c r="A30" s="24" t="s">
        <v>272</v>
      </c>
      <c r="B30" s="85"/>
    </row>
    <row r="31" spans="1:2" ht="15.75" thickBot="1" x14ac:dyDescent="0.3">
      <c r="A31" s="24" t="s">
        <v>273</v>
      </c>
      <c r="B31" s="85"/>
    </row>
    <row r="32" spans="1:2" ht="15.75" thickBot="1" x14ac:dyDescent="0.3">
      <c r="A32" s="24" t="s">
        <v>274</v>
      </c>
      <c r="B32" s="85"/>
    </row>
    <row r="33" spans="1:2" ht="15.75" thickBot="1" x14ac:dyDescent="0.3">
      <c r="A33" s="24" t="s">
        <v>249</v>
      </c>
      <c r="B33" s="85"/>
    </row>
    <row r="34" spans="1:2" ht="15.75" thickBot="1" x14ac:dyDescent="0.3">
      <c r="A34" s="24" t="s">
        <v>250</v>
      </c>
      <c r="B34" s="85"/>
    </row>
    <row r="35" spans="1:2" ht="15.75" thickBot="1" x14ac:dyDescent="0.3">
      <c r="A35" s="28" t="s">
        <v>47</v>
      </c>
      <c r="B35" s="85"/>
    </row>
    <row r="36" spans="1:2" ht="15.75" thickBot="1" x14ac:dyDescent="0.3">
      <c r="A36" s="24" t="s">
        <v>373</v>
      </c>
      <c r="B36" s="85"/>
    </row>
    <row r="37" spans="1:2" ht="15.75" thickBot="1" x14ac:dyDescent="0.3">
      <c r="A37" s="28" t="s">
        <v>255</v>
      </c>
      <c r="B37" s="85"/>
    </row>
    <row r="38" spans="1:2" ht="15.75" thickBot="1" x14ac:dyDescent="0.3">
      <c r="A38" s="24" t="s">
        <v>374</v>
      </c>
      <c r="B38" s="85"/>
    </row>
    <row r="39" spans="1:2" ht="15.75" thickBot="1" x14ac:dyDescent="0.3">
      <c r="A39" s="28" t="s">
        <v>256</v>
      </c>
      <c r="B39" s="85"/>
    </row>
    <row r="40" spans="1:2" ht="15.75" thickBot="1" x14ac:dyDescent="0.3">
      <c r="A40" s="24" t="s">
        <v>375</v>
      </c>
      <c r="B40" s="85"/>
    </row>
    <row r="41" spans="1:2" ht="15.75" thickBot="1" x14ac:dyDescent="0.3">
      <c r="A41" s="24" t="s">
        <v>376</v>
      </c>
      <c r="B41" s="85"/>
    </row>
    <row r="42" spans="1:2" ht="15.75" thickBot="1" x14ac:dyDescent="0.3">
      <c r="A42" s="28" t="s">
        <v>276</v>
      </c>
      <c r="B42" s="85"/>
    </row>
    <row r="43" spans="1:2" ht="15.75" thickBot="1" x14ac:dyDescent="0.3">
      <c r="A43" s="24" t="s">
        <v>277</v>
      </c>
      <c r="B43" s="85"/>
    </row>
    <row r="44" spans="1:2" ht="15.75" thickBot="1" x14ac:dyDescent="0.3">
      <c r="A44" s="28" t="s">
        <v>377</v>
      </c>
      <c r="B44" s="85"/>
    </row>
    <row r="45" spans="1:2" ht="15.75" thickBot="1" x14ac:dyDescent="0.3">
      <c r="A45" s="24" t="s">
        <v>251</v>
      </c>
      <c r="B45" s="85"/>
    </row>
    <row r="46" spans="1:2" ht="15.75" thickBot="1" x14ac:dyDescent="0.3">
      <c r="A46" s="24" t="s">
        <v>252</v>
      </c>
      <c r="B46" s="85"/>
    </row>
    <row r="47" spans="1:2" ht="15.75" thickBot="1" x14ac:dyDescent="0.3">
      <c r="A47" s="24" t="s">
        <v>253</v>
      </c>
      <c r="B47" s="99"/>
    </row>
    <row r="48" spans="1:2" ht="15.75" thickBot="1" x14ac:dyDescent="0.3">
      <c r="A48" s="24" t="s">
        <v>254</v>
      </c>
      <c r="B48" s="99"/>
    </row>
    <row r="49" spans="1:2" ht="15.75" thickBot="1" x14ac:dyDescent="0.3">
      <c r="A49" s="22" t="s">
        <v>131</v>
      </c>
      <c r="B49" s="68"/>
    </row>
    <row r="50" spans="1:2" x14ac:dyDescent="0.25">
      <c r="A50" s="23" t="s">
        <v>132</v>
      </c>
      <c r="B50" s="278"/>
    </row>
  </sheetData>
  <mergeCells count="4">
    <mergeCell ref="A1:B1"/>
    <mergeCell ref="A2:B2"/>
    <mergeCell ref="A16:B16"/>
    <mergeCell ref="A17:B17"/>
  </mergeCells>
  <printOptions horizontalCentered="1"/>
  <pageMargins left="0.51181102362204722" right="0.51181102362204722" top="0.98425196850393704" bottom="0.74803149606299213" header="0.19685039370078741" footer="0.31496062992125984"/>
  <pageSetup paperSize="9" scale="68" fitToHeight="2" orientation="portrait" horizontalDpi="300" verticalDpi="4294967295" r:id="rId1"/>
  <headerFooter>
    <oddHeader>&amp;L&amp;G</oddHeader>
    <oddFooter>&amp;L&amp;F - &amp;A&amp;C_x000D_&amp;1#&amp;"Calibri"&amp;10&amp;K000000 Mott MacDonald Restricted&amp;R&amp;D</oddFooter>
  </headerFooter>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917420-0C72-4675-AE08-44EC1D10024C}">
  <dimension ref="A1:E71"/>
  <sheetViews>
    <sheetView zoomScaleNormal="100" workbookViewId="0">
      <selection activeCell="B27" sqref="B27"/>
    </sheetView>
  </sheetViews>
  <sheetFormatPr baseColWidth="10" defaultColWidth="10.85546875" defaultRowHeight="15" customHeight="1" x14ac:dyDescent="0.25"/>
  <cols>
    <col min="1" max="1" width="6.42578125" style="26" bestFit="1" customWidth="1"/>
    <col min="2" max="2" width="64.42578125" style="27" customWidth="1"/>
    <col min="3" max="3" width="32.85546875" style="27" customWidth="1"/>
    <col min="4" max="4" width="16.28515625" bestFit="1" customWidth="1"/>
  </cols>
  <sheetData>
    <row r="1" spans="1:5" ht="15" customHeight="1" x14ac:dyDescent="0.25">
      <c r="A1" s="284" t="s">
        <v>283</v>
      </c>
      <c r="B1" s="310"/>
      <c r="C1" s="310"/>
      <c r="D1" s="310"/>
    </row>
    <row r="2" spans="1:5" ht="42" customHeight="1" x14ac:dyDescent="0.25">
      <c r="A2" s="304" t="s">
        <v>284</v>
      </c>
      <c r="B2" s="304"/>
      <c r="C2" s="304"/>
      <c r="D2" s="264"/>
    </row>
    <row r="3" spans="1:5" ht="15.75" thickBot="1" x14ac:dyDescent="0.3">
      <c r="A3" s="304"/>
      <c r="B3" s="304"/>
      <c r="C3" s="304"/>
      <c r="D3" s="304"/>
    </row>
    <row r="4" spans="1:5" ht="32.1" customHeight="1" thickBot="1" x14ac:dyDescent="0.3">
      <c r="A4" s="261" t="s">
        <v>159</v>
      </c>
      <c r="B4" s="308" t="s">
        <v>160</v>
      </c>
      <c r="C4" s="309"/>
      <c r="D4" s="262" t="s">
        <v>285</v>
      </c>
    </row>
    <row r="5" spans="1:5" ht="14.45" customHeight="1" x14ac:dyDescent="0.25">
      <c r="A5" s="35">
        <v>1</v>
      </c>
      <c r="B5" s="265" t="s">
        <v>286</v>
      </c>
      <c r="C5" s="265" t="s">
        <v>287</v>
      </c>
      <c r="D5" s="93"/>
      <c r="E5" s="95"/>
    </row>
    <row r="6" spans="1:5" ht="14.45" customHeight="1" x14ac:dyDescent="0.25">
      <c r="A6" s="35">
        <v>2</v>
      </c>
      <c r="B6" s="265" t="s">
        <v>288</v>
      </c>
      <c r="C6" s="265" t="s">
        <v>289</v>
      </c>
      <c r="D6" s="93"/>
      <c r="E6" s="95"/>
    </row>
    <row r="7" spans="1:5" ht="14.45" customHeight="1" x14ac:dyDescent="0.25">
      <c r="A7" s="35">
        <v>3</v>
      </c>
      <c r="B7" s="265" t="s">
        <v>288</v>
      </c>
      <c r="C7" s="265" t="s">
        <v>290</v>
      </c>
      <c r="D7" s="93"/>
      <c r="E7" s="95"/>
    </row>
    <row r="8" spans="1:5" ht="14.45" customHeight="1" x14ac:dyDescent="0.25">
      <c r="A8" s="35">
        <v>4</v>
      </c>
      <c r="B8" s="265" t="s">
        <v>288</v>
      </c>
      <c r="C8" s="265" t="s">
        <v>291</v>
      </c>
      <c r="D8" s="93"/>
      <c r="E8" s="95"/>
    </row>
    <row r="9" spans="1:5" ht="14.45" customHeight="1" x14ac:dyDescent="0.25">
      <c r="A9" s="35">
        <v>5</v>
      </c>
      <c r="B9" s="265" t="s">
        <v>288</v>
      </c>
      <c r="C9" s="265" t="s">
        <v>292</v>
      </c>
      <c r="D9" s="93"/>
      <c r="E9" s="95"/>
    </row>
    <row r="10" spans="1:5" ht="14.45" customHeight="1" x14ac:dyDescent="0.25">
      <c r="A10" s="35">
        <v>6</v>
      </c>
      <c r="B10" s="265" t="s">
        <v>293</v>
      </c>
      <c r="C10" s="265" t="s">
        <v>294</v>
      </c>
      <c r="D10" s="93"/>
      <c r="E10" s="95"/>
    </row>
    <row r="11" spans="1:5" ht="14.45" customHeight="1" x14ac:dyDescent="0.25">
      <c r="A11" s="35">
        <v>7</v>
      </c>
      <c r="B11" s="265" t="s">
        <v>293</v>
      </c>
      <c r="C11" s="265" t="s">
        <v>295</v>
      </c>
      <c r="D11" s="93"/>
      <c r="E11" s="95"/>
    </row>
    <row r="12" spans="1:5" ht="14.45" customHeight="1" x14ac:dyDescent="0.25">
      <c r="A12" s="35">
        <v>8</v>
      </c>
      <c r="B12" s="265" t="s">
        <v>293</v>
      </c>
      <c r="C12" s="265" t="s">
        <v>296</v>
      </c>
      <c r="D12" s="93"/>
      <c r="E12" s="95"/>
    </row>
    <row r="13" spans="1:5" ht="14.45" customHeight="1" x14ac:dyDescent="0.25">
      <c r="A13" s="35">
        <v>9</v>
      </c>
      <c r="B13" s="265" t="s">
        <v>293</v>
      </c>
      <c r="C13" s="265" t="s">
        <v>297</v>
      </c>
      <c r="D13" s="93"/>
      <c r="E13" s="95"/>
    </row>
    <row r="14" spans="1:5" ht="14.45" customHeight="1" x14ac:dyDescent="0.25">
      <c r="A14" s="35">
        <v>10</v>
      </c>
      <c r="B14" s="265" t="s">
        <v>293</v>
      </c>
      <c r="C14" s="265" t="s">
        <v>298</v>
      </c>
      <c r="D14" s="93"/>
      <c r="E14" s="95"/>
    </row>
    <row r="15" spans="1:5" ht="14.45" customHeight="1" x14ac:dyDescent="0.25">
      <c r="A15" s="35">
        <v>11</v>
      </c>
      <c r="B15" s="265" t="s">
        <v>288</v>
      </c>
      <c r="C15" s="265" t="s">
        <v>299</v>
      </c>
      <c r="D15" s="93"/>
      <c r="E15" s="95"/>
    </row>
    <row r="16" spans="1:5" ht="14.45" customHeight="1" x14ac:dyDescent="0.25">
      <c r="A16" s="35">
        <v>12</v>
      </c>
      <c r="B16" s="265" t="s">
        <v>288</v>
      </c>
      <c r="C16" s="265" t="s">
        <v>300</v>
      </c>
      <c r="D16" s="93"/>
      <c r="E16" s="95"/>
    </row>
    <row r="17" spans="1:5" ht="14.45" customHeight="1" x14ac:dyDescent="0.25">
      <c r="A17" s="35">
        <v>13</v>
      </c>
      <c r="B17" s="265" t="s">
        <v>288</v>
      </c>
      <c r="C17" s="266" t="s">
        <v>301</v>
      </c>
      <c r="D17" s="93"/>
      <c r="E17" s="95"/>
    </row>
    <row r="18" spans="1:5" ht="14.45" customHeight="1" x14ac:dyDescent="0.25">
      <c r="A18" s="35">
        <v>14</v>
      </c>
      <c r="B18" s="265" t="s">
        <v>288</v>
      </c>
      <c r="C18" s="266" t="s">
        <v>302</v>
      </c>
      <c r="D18" s="93"/>
      <c r="E18" s="95"/>
    </row>
    <row r="19" spans="1:5" ht="14.45" customHeight="1" x14ac:dyDescent="0.25">
      <c r="A19" s="35">
        <v>15</v>
      </c>
      <c r="B19" s="265" t="s">
        <v>288</v>
      </c>
      <c r="C19" s="266" t="s">
        <v>303</v>
      </c>
      <c r="D19" s="93"/>
      <c r="E19" s="95"/>
    </row>
    <row r="20" spans="1:5" ht="14.45" customHeight="1" x14ac:dyDescent="0.25">
      <c r="A20" s="35">
        <v>16</v>
      </c>
      <c r="B20" s="265" t="s">
        <v>288</v>
      </c>
      <c r="C20" s="266" t="s">
        <v>304</v>
      </c>
      <c r="D20" s="93"/>
      <c r="E20" s="95"/>
    </row>
    <row r="21" spans="1:5" ht="14.45" customHeight="1" x14ac:dyDescent="0.25">
      <c r="A21" s="35">
        <v>17</v>
      </c>
      <c r="B21" s="265" t="s">
        <v>305</v>
      </c>
      <c r="C21" s="266" t="s">
        <v>306</v>
      </c>
      <c r="D21" s="93"/>
      <c r="E21" s="95"/>
    </row>
    <row r="22" spans="1:5" x14ac:dyDescent="0.25">
      <c r="A22" s="35">
        <v>18</v>
      </c>
      <c r="B22" s="265" t="s">
        <v>305</v>
      </c>
      <c r="C22" s="266" t="s">
        <v>307</v>
      </c>
      <c r="D22" s="93"/>
      <c r="E22" s="95"/>
    </row>
    <row r="23" spans="1:5" x14ac:dyDescent="0.25">
      <c r="A23" s="35">
        <v>19</v>
      </c>
      <c r="B23" s="265" t="s">
        <v>288</v>
      </c>
      <c r="C23" s="266" t="s">
        <v>308</v>
      </c>
      <c r="D23" s="93"/>
      <c r="E23" s="95"/>
    </row>
    <row r="24" spans="1:5" x14ac:dyDescent="0.25">
      <c r="A24" s="35">
        <v>20</v>
      </c>
      <c r="B24" s="265" t="s">
        <v>288</v>
      </c>
      <c r="C24" s="266" t="s">
        <v>309</v>
      </c>
      <c r="D24" s="93"/>
      <c r="E24" s="95"/>
    </row>
    <row r="25" spans="1:5" x14ac:dyDescent="0.25">
      <c r="A25" s="35">
        <v>21</v>
      </c>
      <c r="B25" s="265" t="s">
        <v>288</v>
      </c>
      <c r="C25" s="266" t="s">
        <v>310</v>
      </c>
      <c r="D25" s="93"/>
      <c r="E25" s="95"/>
    </row>
    <row r="26" spans="1:5" ht="14.45" customHeight="1" x14ac:dyDescent="0.25">
      <c r="A26" s="35">
        <v>22</v>
      </c>
      <c r="B26" s="265" t="s">
        <v>288</v>
      </c>
      <c r="C26" s="266" t="s">
        <v>311</v>
      </c>
      <c r="D26" s="93"/>
      <c r="E26" s="95"/>
    </row>
    <row r="27" spans="1:5" ht="14.45" customHeight="1" x14ac:dyDescent="0.25">
      <c r="A27" s="35">
        <v>23</v>
      </c>
      <c r="B27" s="265" t="s">
        <v>293</v>
      </c>
      <c r="C27" s="266" t="s">
        <v>312</v>
      </c>
      <c r="D27" s="93"/>
      <c r="E27" s="95"/>
    </row>
    <row r="28" spans="1:5" ht="14.45" customHeight="1" x14ac:dyDescent="0.25">
      <c r="A28" s="35">
        <v>24</v>
      </c>
      <c r="B28" s="265" t="s">
        <v>293</v>
      </c>
      <c r="C28" s="266" t="s">
        <v>313</v>
      </c>
      <c r="D28" s="93"/>
      <c r="E28" s="95"/>
    </row>
    <row r="29" spans="1:5" ht="14.45" customHeight="1" x14ac:dyDescent="0.25">
      <c r="A29" s="35">
        <v>25</v>
      </c>
      <c r="B29" s="265" t="s">
        <v>293</v>
      </c>
      <c r="C29" s="266" t="s">
        <v>314</v>
      </c>
      <c r="D29" s="93"/>
      <c r="E29" s="95"/>
    </row>
    <row r="30" spans="1:5" ht="14.45" customHeight="1" x14ac:dyDescent="0.25">
      <c r="A30" s="35">
        <v>26</v>
      </c>
      <c r="B30" s="265" t="s">
        <v>305</v>
      </c>
      <c r="C30" s="266" t="s">
        <v>315</v>
      </c>
      <c r="D30" s="93"/>
      <c r="E30" s="95"/>
    </row>
    <row r="31" spans="1:5" ht="14.45" customHeight="1" x14ac:dyDescent="0.25">
      <c r="A31" s="35">
        <v>27</v>
      </c>
      <c r="B31" s="265" t="s">
        <v>288</v>
      </c>
      <c r="C31" s="266" t="s">
        <v>316</v>
      </c>
      <c r="D31" s="93"/>
      <c r="E31" s="95"/>
    </row>
    <row r="32" spans="1:5" ht="14.45" customHeight="1" x14ac:dyDescent="0.25">
      <c r="A32" s="35">
        <v>28</v>
      </c>
      <c r="B32" s="265" t="s">
        <v>288</v>
      </c>
      <c r="C32" s="266" t="s">
        <v>317</v>
      </c>
      <c r="D32" s="93"/>
      <c r="E32" s="95"/>
    </row>
    <row r="33" spans="1:5" ht="15" customHeight="1" x14ac:dyDescent="0.25">
      <c r="A33" s="35">
        <v>29</v>
      </c>
      <c r="B33" s="265" t="s">
        <v>288</v>
      </c>
      <c r="C33" s="265" t="s">
        <v>318</v>
      </c>
      <c r="D33" s="93"/>
      <c r="E33" s="95"/>
    </row>
    <row r="34" spans="1:5" x14ac:dyDescent="0.25">
      <c r="A34" s="63" t="s">
        <v>131</v>
      </c>
      <c r="B34" s="265" t="s">
        <v>305</v>
      </c>
      <c r="C34" s="265" t="s">
        <v>319</v>
      </c>
      <c r="D34" s="93"/>
    </row>
    <row r="35" spans="1:5" x14ac:dyDescent="0.25">
      <c r="A35" s="63" t="s">
        <v>131</v>
      </c>
      <c r="B35" s="265"/>
      <c r="C35" s="265" t="s">
        <v>320</v>
      </c>
      <c r="D35" s="93"/>
    </row>
    <row r="36" spans="1:5" ht="14.45" customHeight="1" x14ac:dyDescent="0.25">
      <c r="A36" s="63" t="s">
        <v>131</v>
      </c>
      <c r="B36" s="265"/>
      <c r="C36" s="265" t="s">
        <v>320</v>
      </c>
      <c r="D36" s="93"/>
      <c r="E36" s="95"/>
    </row>
    <row r="37" spans="1:5" ht="14.45" customHeight="1" x14ac:dyDescent="0.25">
      <c r="A37" s="63" t="s">
        <v>131</v>
      </c>
      <c r="B37" s="265"/>
      <c r="C37" s="265" t="s">
        <v>320</v>
      </c>
      <c r="D37" s="93"/>
      <c r="E37" s="95"/>
    </row>
    <row r="38" spans="1:5" ht="14.45" customHeight="1" x14ac:dyDescent="0.25">
      <c r="A38" s="63" t="s">
        <v>131</v>
      </c>
      <c r="B38" s="265"/>
      <c r="C38" s="265" t="s">
        <v>320</v>
      </c>
      <c r="D38" s="93"/>
      <c r="E38" s="95"/>
    </row>
    <row r="39" spans="1:5" ht="14.45" customHeight="1" x14ac:dyDescent="0.25">
      <c r="A39" s="63" t="s">
        <v>131</v>
      </c>
      <c r="B39" s="265"/>
      <c r="C39" s="265" t="s">
        <v>320</v>
      </c>
      <c r="D39" s="93"/>
      <c r="E39" s="95"/>
    </row>
    <row r="40" spans="1:5" ht="14.45" customHeight="1" x14ac:dyDescent="0.25">
      <c r="A40" s="63" t="s">
        <v>131</v>
      </c>
      <c r="B40" s="265"/>
      <c r="C40" s="265" t="s">
        <v>320</v>
      </c>
      <c r="D40" s="93"/>
      <c r="E40" s="95"/>
    </row>
    <row r="41" spans="1:5" ht="15" customHeight="1" thickBot="1" x14ac:dyDescent="0.3">
      <c r="A41" s="64" t="s">
        <v>131</v>
      </c>
      <c r="B41" s="267"/>
      <c r="C41" s="267" t="s">
        <v>320</v>
      </c>
      <c r="D41" s="94"/>
      <c r="E41" s="95"/>
    </row>
    <row r="42" spans="1:5" x14ac:dyDescent="0.25">
      <c r="B42" s="23" t="s">
        <v>132</v>
      </c>
      <c r="C42" s="23"/>
    </row>
    <row r="44" spans="1:5" ht="15" customHeight="1" thickBot="1" x14ac:dyDescent="0.3">
      <c r="B44" s="311" t="s">
        <v>321</v>
      </c>
      <c r="C44" s="311"/>
      <c r="D44" s="311"/>
    </row>
    <row r="45" spans="1:5" ht="15" customHeight="1" thickBot="1" x14ac:dyDescent="0.3">
      <c r="A45" s="261" t="s">
        <v>159</v>
      </c>
      <c r="B45" s="308" t="s">
        <v>322</v>
      </c>
      <c r="C45" s="309"/>
      <c r="D45" s="262" t="s">
        <v>285</v>
      </c>
    </row>
    <row r="46" spans="1:5" ht="15" customHeight="1" x14ac:dyDescent="0.25">
      <c r="A46" s="35">
        <v>1</v>
      </c>
      <c r="B46" s="266" t="s">
        <v>323</v>
      </c>
      <c r="C46" s="265"/>
      <c r="D46" s="93"/>
    </row>
    <row r="47" spans="1:5" ht="15" customHeight="1" x14ac:dyDescent="0.25">
      <c r="A47" s="35">
        <v>2</v>
      </c>
      <c r="B47" s="266" t="s">
        <v>45</v>
      </c>
      <c r="C47" s="265"/>
      <c r="D47" s="93"/>
    </row>
    <row r="48" spans="1:5" ht="15" customHeight="1" x14ac:dyDescent="0.25">
      <c r="A48" s="35">
        <v>3</v>
      </c>
      <c r="B48" s="266" t="s">
        <v>54</v>
      </c>
      <c r="C48" s="265"/>
      <c r="D48" s="93"/>
    </row>
    <row r="49" spans="1:4" ht="15" customHeight="1" x14ac:dyDescent="0.25">
      <c r="A49" s="35">
        <v>4</v>
      </c>
      <c r="B49" s="266" t="s">
        <v>324</v>
      </c>
      <c r="C49" s="265"/>
      <c r="D49" s="93"/>
    </row>
    <row r="50" spans="1:4" ht="15" customHeight="1" x14ac:dyDescent="0.25">
      <c r="A50" s="35">
        <v>5</v>
      </c>
      <c r="B50" s="266" t="s">
        <v>325</v>
      </c>
      <c r="C50" s="265"/>
      <c r="D50" s="93"/>
    </row>
    <row r="51" spans="1:4" ht="15" customHeight="1" x14ac:dyDescent="0.25">
      <c r="A51" s="35">
        <v>6</v>
      </c>
      <c r="B51" s="266" t="s">
        <v>326</v>
      </c>
      <c r="C51" s="265"/>
      <c r="D51" s="93"/>
    </row>
    <row r="52" spans="1:4" ht="15" customHeight="1" x14ac:dyDescent="0.25">
      <c r="A52" s="35">
        <v>7</v>
      </c>
      <c r="B52" s="266" t="s">
        <v>327</v>
      </c>
      <c r="C52" s="265"/>
      <c r="D52" s="93"/>
    </row>
    <row r="53" spans="1:4" ht="15" customHeight="1" x14ac:dyDescent="0.25">
      <c r="A53" s="35">
        <v>8</v>
      </c>
      <c r="B53" s="266" t="s">
        <v>328</v>
      </c>
      <c r="C53" s="265"/>
      <c r="D53" s="93"/>
    </row>
    <row r="54" spans="1:4" ht="15" customHeight="1" x14ac:dyDescent="0.25">
      <c r="A54" s="35">
        <v>9</v>
      </c>
      <c r="B54" s="266" t="s">
        <v>329</v>
      </c>
      <c r="C54" s="265"/>
      <c r="D54" s="93"/>
    </row>
    <row r="55" spans="1:4" ht="15" customHeight="1" x14ac:dyDescent="0.25">
      <c r="A55" s="63" t="s">
        <v>131</v>
      </c>
      <c r="B55" s="265"/>
      <c r="C55" s="265"/>
      <c r="D55" s="93"/>
    </row>
    <row r="56" spans="1:4" ht="15" customHeight="1" x14ac:dyDescent="0.25">
      <c r="A56" s="63" t="s">
        <v>131</v>
      </c>
      <c r="B56" s="265"/>
      <c r="C56" s="266"/>
      <c r="D56" s="93"/>
    </row>
    <row r="57" spans="1:4" ht="15" customHeight="1" x14ac:dyDescent="0.25">
      <c r="A57" s="63" t="s">
        <v>131</v>
      </c>
      <c r="B57" s="265"/>
      <c r="C57" s="266"/>
      <c r="D57" s="93"/>
    </row>
    <row r="58" spans="1:4" ht="15" customHeight="1" x14ac:dyDescent="0.25">
      <c r="A58" s="63" t="s">
        <v>131</v>
      </c>
      <c r="B58" s="265"/>
      <c r="C58" s="266"/>
      <c r="D58" s="93"/>
    </row>
    <row r="59" spans="1:4" ht="15" customHeight="1" x14ac:dyDescent="0.25">
      <c r="A59" s="63" t="s">
        <v>131</v>
      </c>
      <c r="B59" s="265"/>
      <c r="C59" s="266"/>
      <c r="D59" s="93"/>
    </row>
    <row r="60" spans="1:4" ht="15" customHeight="1" x14ac:dyDescent="0.25">
      <c r="A60" s="63" t="s">
        <v>131</v>
      </c>
      <c r="B60" s="265"/>
      <c r="C60" s="266"/>
      <c r="D60" s="93"/>
    </row>
    <row r="61" spans="1:4" ht="15" customHeight="1" x14ac:dyDescent="0.25">
      <c r="A61" s="63" t="s">
        <v>131</v>
      </c>
      <c r="B61" s="265"/>
      <c r="C61" s="266"/>
      <c r="D61" s="93"/>
    </row>
    <row r="62" spans="1:4" ht="15" customHeight="1" x14ac:dyDescent="0.25">
      <c r="A62" s="63" t="s">
        <v>131</v>
      </c>
      <c r="B62" s="265"/>
      <c r="C62" s="266"/>
      <c r="D62" s="93"/>
    </row>
    <row r="63" spans="1:4" ht="15" customHeight="1" x14ac:dyDescent="0.25">
      <c r="A63" s="63" t="s">
        <v>131</v>
      </c>
      <c r="B63" s="265"/>
      <c r="C63" s="266"/>
      <c r="D63" s="93"/>
    </row>
    <row r="64" spans="1:4" ht="15" customHeight="1" x14ac:dyDescent="0.25">
      <c r="A64" s="63" t="s">
        <v>131</v>
      </c>
      <c r="B64" s="265"/>
      <c r="C64" s="266"/>
      <c r="D64" s="93"/>
    </row>
    <row r="65" spans="1:4" ht="15" customHeight="1" x14ac:dyDescent="0.25">
      <c r="A65" s="63" t="s">
        <v>131</v>
      </c>
      <c r="B65" s="265"/>
      <c r="C65" s="266"/>
      <c r="D65" s="93"/>
    </row>
    <row r="66" spans="1:4" ht="15" customHeight="1" x14ac:dyDescent="0.25">
      <c r="A66" s="63" t="s">
        <v>131</v>
      </c>
      <c r="B66" s="265"/>
      <c r="C66" s="266"/>
      <c r="D66" s="93"/>
    </row>
    <row r="67" spans="1:4" ht="15" customHeight="1" x14ac:dyDescent="0.25">
      <c r="A67" s="63" t="s">
        <v>131</v>
      </c>
      <c r="B67" s="265"/>
      <c r="C67" s="266"/>
      <c r="D67" s="93"/>
    </row>
    <row r="68" spans="1:4" ht="15" customHeight="1" x14ac:dyDescent="0.25">
      <c r="A68" s="63" t="s">
        <v>131</v>
      </c>
      <c r="B68" s="265"/>
      <c r="C68" s="266"/>
      <c r="D68" s="93"/>
    </row>
    <row r="69" spans="1:4" ht="15" customHeight="1" thickBot="1" x14ac:dyDescent="0.3">
      <c r="A69" s="64" t="s">
        <v>131</v>
      </c>
      <c r="B69" s="267"/>
      <c r="C69" s="268"/>
      <c r="D69" s="94"/>
    </row>
    <row r="70" spans="1:4" ht="15" customHeight="1" x14ac:dyDescent="0.25">
      <c r="B70" s="23" t="s">
        <v>132</v>
      </c>
    </row>
    <row r="71" spans="1:4" ht="15" customHeight="1" x14ac:dyDescent="0.25">
      <c r="A71" s="269" t="s">
        <v>330</v>
      </c>
      <c r="B71" s="270"/>
    </row>
  </sheetData>
  <autoFilter ref="A5:E22" xr:uid="{00000000-0009-0000-0000-000003000000}"/>
  <mergeCells count="6">
    <mergeCell ref="B45:C45"/>
    <mergeCell ref="A1:D1"/>
    <mergeCell ref="A2:C2"/>
    <mergeCell ref="A3:D3"/>
    <mergeCell ref="B4:C4"/>
    <mergeCell ref="B44:D44"/>
  </mergeCells>
  <phoneticPr fontId="7" type="noConversion"/>
  <printOptions horizontalCentered="1"/>
  <pageMargins left="0.51181102362204722" right="0.51181102362204722" top="0.98425196850393704" bottom="0.74803149606299213" header="0.19685039370078741" footer="0.31496062992125984"/>
  <pageSetup paperSize="9" scale="78" fitToHeight="2" orientation="portrait" horizontalDpi="300" verticalDpi="4294967295" r:id="rId1"/>
  <headerFooter>
    <oddHeader>&amp;L&amp;G</oddHeader>
    <oddFooter>&amp;L&amp;F - &amp;A&amp;R&amp;D</oddFooter>
  </headerFooter>
  <rowBreaks count="1" manualBreakCount="1">
    <brk id="43" max="16383" man="1"/>
  </rowBreaks>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980b2c76-4eb4-4926-991a-bb246786b55e" xsi:nil="true"/>
    <_dlc_DocId xmlns="980b2c76-4eb4-4926-991a-bb246786b55e">222100132-1942510275-45</_dlc_DocId>
    <_dlc_DocIdUrl xmlns="980b2c76-4eb4-4926-991a-bb246786b55e">
      <Url>https://mottmac.sharepoint.com/teams/pj-h4925/_layouts/15/DocIdRedir.aspx?ID=222100132-1942510275-45</Url>
      <Description>222100132-1942510275-45</Description>
    </_dlc_DocIdUrl>
    <TaxKeywordTaxHTField xmlns="980b2c76-4eb4-4926-991a-bb246786b55e">
      <Terms xmlns="http://schemas.microsoft.com/office/infopath/2007/PartnerControls"/>
    </TaxKeywordTaxHTField>
    <LikesCount xmlns="http://schemas.microsoft.com/sharepoint/v3" xsi:nil="true"/>
    <MMSourceID xmlns="980b2c76-4eb4-4926-991a-bb246786b55e" xsi:nil="true"/>
    <Ratings xmlns="http://schemas.microsoft.com/sharepoint/v3" xsi:nil="true"/>
    <LikedBy xmlns="http://schemas.microsoft.com/sharepoint/v3">
      <UserInfo>
        <DisplayName/>
        <AccountId xsi:nil="true"/>
        <AccountType/>
      </UserInfo>
    </LikedBy>
    <RatedBy xmlns="http://schemas.microsoft.com/sharepoint/v3">
      <UserInfo>
        <DisplayName/>
        <AccountId xsi:nil="true"/>
        <AccountType/>
      </UserInfo>
    </RatedBy>
    <MM_CheckApproveVersion xmlns="8043c280-e672-43f5-886c-af9cae53c7c4" xsi:nil="true"/>
    <MM_CheckApproveStatus xmlns="8043c280-e672-43f5-886c-af9cae53c7c4" xsi:nil="true"/>
    <DocumentRevisionCode xmlns="8043c280-e672-43f5-886c-af9cae53c7c4">P01.01</DocumentRevisionCode>
    <LastDateSharedToProjectMemory xmlns="980b2c76-4eb4-4926-991a-bb246786b55e" xsi:nil="true"/>
    <DocumentDescription xmlns="8043c280-e672-43f5-886c-af9cae53c7c4" xsi:nil="true"/>
    <LastVersionSharedToProjectMemory xmlns="980b2c76-4eb4-4926-991a-bb246786b55e" xsi:nil="true"/>
    <DocumentStatusCode xmlns="8043c280-e672-43f5-886c-af9cae53c7c4">S0 - Work in Progress</DocumentStatusCod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Project Document" ma:contentTypeID="0x0101007BD61AFCC8A643B8924AB3F7EE1826010200473BA3914425CB4F9D613C3BFD4169F4" ma:contentTypeVersion="4" ma:contentTypeDescription="Base content type for project documents" ma:contentTypeScope="" ma:versionID="a86a2c8847b49a9eb8f150d83d8db751">
  <xsd:schema xmlns:xsd="http://www.w3.org/2001/XMLSchema" xmlns:xs="http://www.w3.org/2001/XMLSchema" xmlns:p="http://schemas.microsoft.com/office/2006/metadata/properties" xmlns:ns1="http://schemas.microsoft.com/sharepoint/v3" xmlns:ns2="980b2c76-4eb4-4926-991a-bb246786b55e" xmlns:ns3="8043c280-e672-43f5-886c-af9cae53c7c4" targetNamespace="http://schemas.microsoft.com/office/2006/metadata/properties" ma:root="true" ma:fieldsID="b4d4b27f9be8f35c37503e645cdd3b34" ns1:_="" ns2:_="" ns3:_="">
    <xsd:import namespace="http://schemas.microsoft.com/sharepoint/v3"/>
    <xsd:import namespace="980b2c76-4eb4-4926-991a-bb246786b55e"/>
    <xsd:import namespace="8043c280-e672-43f5-886c-af9cae53c7c4"/>
    <xsd:element name="properties">
      <xsd:complexType>
        <xsd:sequence>
          <xsd:element name="documentManagement">
            <xsd:complexType>
              <xsd:all>
                <xsd:element ref="ns2:_dlc_DocId" minOccurs="0"/>
                <xsd:element ref="ns2:_dlc_DocIdUrl" minOccurs="0"/>
                <xsd:element ref="ns2:_dlc_DocIdPersistId" minOccurs="0"/>
                <xsd:element ref="ns2:TaxCatchAll" minOccurs="0"/>
                <xsd:element ref="ns2:TaxCatchAllLabel" minOccurs="0"/>
                <xsd:element ref="ns2:TaxKeywordTaxHTField" minOccurs="0"/>
                <xsd:element ref="ns1:AverageRating" minOccurs="0"/>
                <xsd:element ref="ns1:RatingCount" minOccurs="0"/>
                <xsd:element ref="ns1:RatedBy" minOccurs="0"/>
                <xsd:element ref="ns1:Ratings" minOccurs="0"/>
                <xsd:element ref="ns1:LikesCount" minOccurs="0"/>
                <xsd:element ref="ns1:LikedBy" minOccurs="0"/>
                <xsd:element ref="ns2:LastDateSharedToProjectMemory" minOccurs="0"/>
                <xsd:element ref="ns2:LastVersionSharedToProjectMemory" minOccurs="0"/>
                <xsd:element ref="ns2:MMSourceID" minOccurs="0"/>
                <xsd:element ref="ns3:DocumentDescription" minOccurs="0"/>
                <xsd:element ref="ns3:DocumentStatusCode" minOccurs="0"/>
                <xsd:element ref="ns3:DocumentRevisionCode" minOccurs="0"/>
                <xsd:element ref="ns3:MM_CheckApproveStatus" minOccurs="0"/>
                <xsd:element ref="ns3:MM_CheckApproveVers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AverageRating" ma:index="15" nillable="true" ma:displayName="Rating (0-5)" ma:decimals="2" ma:description="Average value of all the ratings that have been submitted" ma:internalName="AverageRating" ma:readOnly="true">
      <xsd:simpleType>
        <xsd:restriction base="dms:Number"/>
      </xsd:simpleType>
    </xsd:element>
    <xsd:element name="RatingCount" ma:index="16" nillable="true" ma:displayName="Number of Ratings" ma:decimals="0" ma:description="Number of ratings submitted" ma:internalName="RatingCount" ma:readOnly="true">
      <xsd:simpleType>
        <xsd:restriction base="dms:Number"/>
      </xsd:simpleType>
    </xsd:element>
    <xsd:element name="RatedBy" ma:index="17" nillable="true" ma:displayName="Rated By" ma:description="Users rated the item." ma:hidden="true" ma:list="UserInfo" ma:internalName="RatedBy">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Ratings" ma:index="18" nillable="true" ma:displayName="User ratings" ma:description="User ratings for the item" ma:hidden="true" ma:internalName="Ratings">
      <xsd:simpleType>
        <xsd:restriction base="dms:Note"/>
      </xsd:simpleType>
    </xsd:element>
    <xsd:element name="LikesCount" ma:index="19" nillable="true" ma:displayName="Number of Likes" ma:internalName="LikesCount">
      <xsd:simpleType>
        <xsd:restriction base="dms:Unknown"/>
      </xsd:simpleType>
    </xsd:element>
    <xsd:element name="LikedBy" ma:index="20" nillable="true" ma:displayName="Liked By" ma:hidden="true" ma:list="UserInfo" ma:internalName="LikedBy">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80b2c76-4eb4-4926-991a-bb246786b55e"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dexed="true"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TaxCatchAll" ma:index="11" nillable="true" ma:displayName="Taxonomy Catch All Column" ma:hidden="true" ma:list="{b2b958b0-737e-4920-9635-9855921566a9}" ma:internalName="TaxCatchAll" ma:showField="CatchAllData" ma:web="448c43e2-3f31-4417-87e5-3dd23e75df78">
      <xsd:complexType>
        <xsd:complexContent>
          <xsd:extension base="dms:MultiChoiceLookup">
            <xsd:sequence>
              <xsd:element name="Value" type="dms:Lookup" maxOccurs="unbounded" minOccurs="0" nillable="true"/>
            </xsd:sequence>
          </xsd:extension>
        </xsd:complexContent>
      </xsd:complexType>
    </xsd:element>
    <xsd:element name="TaxCatchAllLabel" ma:index="12" nillable="true" ma:displayName="Taxonomy Catch All Column1" ma:hidden="true" ma:list="{b2b958b0-737e-4920-9635-9855921566a9}" ma:internalName="TaxCatchAllLabel" ma:readOnly="true" ma:showField="CatchAllDataLabel" ma:web="448c43e2-3f31-4417-87e5-3dd23e75df78">
      <xsd:complexType>
        <xsd:complexContent>
          <xsd:extension base="dms:MultiChoiceLookup">
            <xsd:sequence>
              <xsd:element name="Value" type="dms:Lookup" maxOccurs="unbounded" minOccurs="0" nillable="true"/>
            </xsd:sequence>
          </xsd:extension>
        </xsd:complexContent>
      </xsd:complexType>
    </xsd:element>
    <xsd:element name="TaxKeywordTaxHTField" ma:index="13" nillable="true" ma:taxonomy="true" ma:internalName="TaxKeywordTaxHTField" ma:taxonomyFieldName="TaxKeyword" ma:displayName="Enterprise Keywords" ma:fieldId="{23f27201-bee3-471e-b2e7-b64fd8b7ca38}" ma:taxonomyMulti="true" ma:sspId="3bee4c5c-8f43-4f7f-9637-07f983ecca3d" ma:termSetId="00000000-0000-0000-0000-000000000000" ma:anchorId="00000000-0000-0000-0000-000000000000" ma:open="true" ma:isKeyword="true">
      <xsd:complexType>
        <xsd:sequence>
          <xsd:element ref="pc:Terms" minOccurs="0" maxOccurs="1"/>
        </xsd:sequence>
      </xsd:complexType>
    </xsd:element>
    <xsd:element name="LastDateSharedToProjectMemory" ma:index="21" nillable="true" ma:displayName="Last Shared To Project Memory" ma:format="DateTime" ma:internalName="LastDateSharedToProjectMemory" ma:readOnly="false">
      <xsd:simpleType>
        <xsd:restriction base="dms:DateTime"/>
      </xsd:simpleType>
    </xsd:element>
    <xsd:element name="LastVersionSharedToProjectMemory" ma:index="22" nillable="true" ma:displayName="Last Version Shared To Project Memory" ma:internalName="LastVersionSharedToProjectMemory" ma:readOnly="false">
      <xsd:simpleType>
        <xsd:restriction base="dms:Text">
          <xsd:maxLength value="255"/>
        </xsd:restriction>
      </xsd:simpleType>
    </xsd:element>
    <xsd:element name="MMSourceID" ma:index="23" nillable="true" ma:displayName="MM Source ID" ma:description="Used for source searches" ma:internalName="MMSourceID" ma:readOnly="false">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8043c280-e672-43f5-886c-af9cae53c7c4" elementFormDefault="qualified">
    <xsd:import namespace="http://schemas.microsoft.com/office/2006/documentManagement/types"/>
    <xsd:import namespace="http://schemas.microsoft.com/office/infopath/2007/PartnerControls"/>
    <xsd:element name="DocumentDescription" ma:index="24" nillable="true" ma:displayName="Document Description" ma:internalName="DocumentDescription">
      <xsd:simpleType>
        <xsd:restriction base="dms:Note">
          <xsd:maxLength value="255"/>
        </xsd:restriction>
      </xsd:simpleType>
    </xsd:element>
    <xsd:element name="DocumentStatusCode" ma:index="25" nillable="true" ma:displayName="Status Code" ma:default="S0 - Work in Progress" ma:internalName="DocumentStatusCode">
      <xsd:simpleType>
        <xsd:restriction base="dms:Text">
          <xsd:maxLength value="255"/>
        </xsd:restriction>
      </xsd:simpleType>
    </xsd:element>
    <xsd:element name="DocumentRevisionCode" ma:index="26" nillable="true" ma:displayName="Revision" ma:default="P01.01" ma:internalName="DocumentRevisionCode">
      <xsd:simpleType>
        <xsd:restriction base="dms:Text">
          <xsd:maxLength value="255"/>
        </xsd:restriction>
      </xsd:simpleType>
    </xsd:element>
    <xsd:element name="MM_CheckApproveStatus" ma:index="27" nillable="true" ma:displayName="Check &amp; approve" ma:description="Document Action Check &amp; Approve status" ma:internalName="MM_CheckApproveStatus">
      <xsd:simpleType>
        <xsd:restriction base="dms:Text">
          <xsd:maxLength value="255"/>
        </xsd:restriction>
      </xsd:simpleType>
    </xsd:element>
    <xsd:element name="MM_CheckApproveVersion" ma:index="28" nillable="true" ma:displayName="Check &amp; approve version" ma:description="Document Action Check &amp; Approve version" ma:internalName="MM_CheckApproveVersion">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haredContentType xmlns="Microsoft.SharePoint.Taxonomy.ContentTypeSync" SourceId="3bee4c5c-8f43-4f7f-9637-07f983ecca3d" ContentTypeId="0x0101007BD61AFCC8A643B8924AB3F7EE18260102" PreviousValue="false" LastSyncTimeStamp="2024-01-08T14:28:57.227Z"/>
</file>

<file path=customXml/item5.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AC65187C-A66F-422F-BBD7-69E413824DCA}">
  <ds:schemaRefs>
    <ds:schemaRef ds:uri="http://purl.org/dc/elements/1.1/"/>
    <ds:schemaRef ds:uri="http://schemas.microsoft.com/office/2006/metadata/properties"/>
    <ds:schemaRef ds:uri="http://schemas.microsoft.com/office/2006/documentManagement/types"/>
    <ds:schemaRef ds:uri="http://schemas.microsoft.com/sharepoint/v3"/>
    <ds:schemaRef ds:uri="http://purl.org/dc/terms/"/>
    <ds:schemaRef ds:uri="http://schemas.openxmlformats.org/package/2006/metadata/core-properties"/>
    <ds:schemaRef ds:uri="http://schemas.microsoft.com/office/infopath/2007/PartnerControls"/>
    <ds:schemaRef ds:uri="http://purl.org/dc/dcmitype/"/>
    <ds:schemaRef ds:uri="980b2c76-4eb4-4926-991a-bb246786b55e"/>
    <ds:schemaRef ds:uri="8043c280-e672-43f5-886c-af9cae53c7c4"/>
    <ds:schemaRef ds:uri="http://www.w3.org/XML/1998/namespace"/>
  </ds:schemaRefs>
</ds:datastoreItem>
</file>

<file path=customXml/itemProps2.xml><?xml version="1.0" encoding="utf-8"?>
<ds:datastoreItem xmlns:ds="http://schemas.openxmlformats.org/officeDocument/2006/customXml" ds:itemID="{E29A0156-FE1E-4136-80C9-A8A50E3F4EE7}">
  <ds:schemaRefs>
    <ds:schemaRef ds:uri="http://schemas.microsoft.com/sharepoint/v3/contenttype/forms"/>
  </ds:schemaRefs>
</ds:datastoreItem>
</file>

<file path=customXml/itemProps3.xml><?xml version="1.0" encoding="utf-8"?>
<ds:datastoreItem xmlns:ds="http://schemas.openxmlformats.org/officeDocument/2006/customXml" ds:itemID="{300EFC3E-4290-4D3D-98D4-9C67E318382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980b2c76-4eb4-4926-991a-bb246786b55e"/>
    <ds:schemaRef ds:uri="8043c280-e672-43f5-886c-af9cae53c7c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F1D61067-5142-4F8A-959B-F419930A23A1}">
  <ds:schemaRefs>
    <ds:schemaRef ds:uri="Microsoft.SharePoint.Taxonomy.ContentTypeSync"/>
  </ds:schemaRefs>
</ds:datastoreItem>
</file>

<file path=customXml/itemProps5.xml><?xml version="1.0" encoding="utf-8"?>
<ds:datastoreItem xmlns:ds="http://schemas.openxmlformats.org/officeDocument/2006/customXml" ds:itemID="{05C0276F-918C-493C-A1C5-FE2B68203F85}">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9</vt:i4>
      </vt:variant>
      <vt:variant>
        <vt:lpstr>Plages nommées</vt:lpstr>
      </vt:variant>
      <vt:variant>
        <vt:i4>7</vt:i4>
      </vt:variant>
    </vt:vector>
  </HeadingPairs>
  <TitlesOfParts>
    <vt:vector size="16" baseType="lpstr">
      <vt:lpstr>PAGE DE GARDE</vt:lpstr>
      <vt:lpstr>REPRESENTATION GRAPHIQUE</vt:lpstr>
      <vt:lpstr>DPGF BAT N°1</vt:lpstr>
      <vt:lpstr>DPGF BAT N°2</vt:lpstr>
      <vt:lpstr>DPGF totaux</vt:lpstr>
      <vt:lpstr>BPU1 Principal</vt:lpstr>
      <vt:lpstr>BPU2 Opérations récurrentes</vt:lpstr>
      <vt:lpstr>BPU3 Presta &amp; equipt. compl</vt:lpstr>
      <vt:lpstr>BPU4 Prix sur catalogues</vt:lpstr>
      <vt:lpstr>'BPU2 Opérations récurrentes'!Impression_des_titres</vt:lpstr>
      <vt:lpstr>'BPU4 Prix sur catalogues'!Impression_des_titres</vt:lpstr>
      <vt:lpstr>'DPGF BAT N°1'!Impression_des_titres</vt:lpstr>
      <vt:lpstr>'DPGF BAT N°2'!Impression_des_titres</vt:lpstr>
      <vt:lpstr>'DPGF totaux'!Impression_des_titres</vt:lpstr>
      <vt:lpstr>'BPU1 Principal'!Zone_d_impression</vt:lpstr>
      <vt:lpstr>'PAGE DE GARDE'!Zone_d_impression</vt:lpstr>
    </vt:vector>
  </TitlesOfParts>
  <Manager/>
  <Company>Mott MacDonald</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Amaury GRAUX</dc:creator>
  <cp:keywords/>
  <dc:description/>
  <cp:lastModifiedBy>CHAUSSE Maeva</cp:lastModifiedBy>
  <cp:revision/>
  <cp:lastPrinted>2024-04-30T08:50:07Z</cp:lastPrinted>
  <dcterms:created xsi:type="dcterms:W3CDTF">2019-01-18T12:21:16Z</dcterms:created>
  <dcterms:modified xsi:type="dcterms:W3CDTF">2024-05-23T14:59:21Z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0x0101007BD61AFCC8A643B8924AB3F7EE1826010200473BA3914425CB4F9D613C3BFD4169F4</vt:lpwstr>
  </property>
  <property fmtid="{D5CDD505-2E9C-101B-9397-08002B2CF9AE}" pid="3" name="IND_PROJETRETD">
    <vt:lpwstr/>
  </property>
  <property fmtid="{D5CDD505-2E9C-101B-9397-08002B2CF9AE}" pid="4" name="IND_THEME">
    <vt:lpwstr>17;#Divers|4286d1f9-cca6-45e2-8459-a94bc2afb4f4</vt:lpwstr>
  </property>
  <property fmtid="{D5CDD505-2E9C-101B-9397-08002B2CF9AE}" pid="5" name="IND_TYPEMISSION">
    <vt:lpwstr>4;#Assistance à Maître d'ouvrage Bâtiment et Infrastructures|2810aea8-d829-438c-a544-38bf63f6dfec</vt:lpwstr>
  </property>
  <property fmtid="{D5CDD505-2E9C-101B-9397-08002B2CF9AE}" pid="6" name="IND_SEGMENT">
    <vt:lpwstr>20;#CEE-AMO (Assistance à Maîtrise d'Ouvrage)|c89fa2b9-430e-4c51-8022-2f28ecb82a64</vt:lpwstr>
  </property>
  <property fmtid="{D5CDD505-2E9C-101B-9397-08002B2CF9AE}" pid="7" name="IND_ACCESSTYPE">
    <vt:lpwstr/>
  </property>
  <property fmtid="{D5CDD505-2E9C-101B-9397-08002B2CF9AE}" pid="8" name="IND_CLIENTFACTURE">
    <vt:lpwstr>38;#SOLIDEO|121b1034-c743-4dfa-bb06-61ae99b7ebb1</vt:lpwstr>
  </property>
  <property fmtid="{D5CDD505-2E9C-101B-9397-08002B2CF9AE}" pid="9" name="IND_GRANDCOMPTE">
    <vt:lpwstr/>
  </property>
  <property fmtid="{D5CDD505-2E9C-101B-9397-08002B2CF9AE}" pid="10" name="IND_ENTITY">
    <vt:lpwstr>27;#Inddigo|08b3a3d4-4c91-43e4-98a9-3655a76c9a6e</vt:lpwstr>
  </property>
  <property fmtid="{D5CDD505-2E9C-101B-9397-08002B2CF9AE}" pid="11" name="IND_ETATAFFAIRE">
    <vt:lpwstr>6;#En cours|d3e19a53-fe68-475d-a20b-45d5d7ba0737</vt:lpwstr>
  </property>
  <property fmtid="{D5CDD505-2E9C-101B-9397-08002B2CF9AE}" pid="12" name="IND_DEPARTMENT">
    <vt:lpwstr>23;#Bâtiment, Energies ＆ Climat|8efe9142-247b-4b8c-8e50-d2375a0d8731</vt:lpwstr>
  </property>
  <property fmtid="{D5CDD505-2E9C-101B-9397-08002B2CF9AE}" pid="13" name="IND_ZONEGEO">
    <vt:lpwstr>14;#France|e1c0b350-4d54-4adf-90e5-bb6b14099f4e</vt:lpwstr>
  </property>
  <property fmtid="{D5CDD505-2E9C-101B-9397-08002B2CF9AE}" pid="14" name="IND_NUMEROOFFRE">
    <vt:lpwstr>12;#65107|b0031b00-6908-46ef-8b21-1ce251662330</vt:lpwstr>
  </property>
  <property fmtid="{D5CDD505-2E9C-101B-9397-08002B2CF9AE}" pid="15" name="IND_SITE">
    <vt:lpwstr>26;#Paris|2d5faae0-b27f-4d45-9b7a-44453f042fa7</vt:lpwstr>
  </property>
  <property fmtid="{D5CDD505-2E9C-101B-9397-08002B2CF9AE}" pid="16" name="IND_CLIENTFINAL">
    <vt:lpwstr>1;#PARIS 2024 COMITE D'ORGANISATION DES JEUX OLYMPIQUES ET PARALYMPIQUES|d8fd7b56-4762-4095-871e-aef885d0d2e1</vt:lpwstr>
  </property>
  <property fmtid="{D5CDD505-2E9C-101B-9397-08002B2CF9AE}" pid="17" name="IND_NUMEROAFFAIRE">
    <vt:lpwstr>9;#10007248|d36da4cd-58b9-49a4-8d31-a90851c6efa8</vt:lpwstr>
  </property>
  <property fmtid="{D5CDD505-2E9C-101B-9397-08002B2CF9AE}" pid="18" name="_dlc_DocIdItemGuid">
    <vt:lpwstr>0f5252d4-5993-4f51-98c0-5e9a8e781b83</vt:lpwstr>
  </property>
  <property fmtid="{D5CDD505-2E9C-101B-9397-08002B2CF9AE}" pid="19" name="TaxKeyword">
    <vt:lpwstr/>
  </property>
  <property fmtid="{D5CDD505-2E9C-101B-9397-08002B2CF9AE}" pid="20" name="MediaServiceImageTags">
    <vt:lpwstr/>
  </property>
  <property fmtid="{D5CDD505-2E9C-101B-9397-08002B2CF9AE}" pid="21" name="lcf76f155ced4ddcb4097134ff3c332f">
    <vt:lpwstr/>
  </property>
  <property fmtid="{D5CDD505-2E9C-101B-9397-08002B2CF9AE}" pid="22" name="MSIP_Label_f49efa9f-42fe-4312-9503-c89a219c0830_Enabled">
    <vt:lpwstr>true</vt:lpwstr>
  </property>
  <property fmtid="{D5CDD505-2E9C-101B-9397-08002B2CF9AE}" pid="23" name="MSIP_Label_f49efa9f-42fe-4312-9503-c89a219c0830_SetDate">
    <vt:lpwstr>2024-03-01T11:36:56Z</vt:lpwstr>
  </property>
  <property fmtid="{D5CDD505-2E9C-101B-9397-08002B2CF9AE}" pid="24" name="MSIP_Label_f49efa9f-42fe-4312-9503-c89a219c0830_Method">
    <vt:lpwstr>Standard</vt:lpwstr>
  </property>
  <property fmtid="{D5CDD505-2E9C-101B-9397-08002B2CF9AE}" pid="25" name="MSIP_Label_f49efa9f-42fe-4312-9503-c89a219c0830_Name">
    <vt:lpwstr>MM RESTRICTED</vt:lpwstr>
  </property>
  <property fmtid="{D5CDD505-2E9C-101B-9397-08002B2CF9AE}" pid="26" name="MSIP_Label_f49efa9f-42fe-4312-9503-c89a219c0830_SiteId">
    <vt:lpwstr>a2bed0c4-5957-4f73-b0c2-a811407590fb</vt:lpwstr>
  </property>
  <property fmtid="{D5CDD505-2E9C-101B-9397-08002B2CF9AE}" pid="27" name="MSIP_Label_f49efa9f-42fe-4312-9503-c89a219c0830_ActionId">
    <vt:lpwstr>12425d21-60e5-4698-bb95-9a1f4aa2fccb</vt:lpwstr>
  </property>
  <property fmtid="{D5CDD505-2E9C-101B-9397-08002B2CF9AE}" pid="28" name="MSIP_Label_f49efa9f-42fe-4312-9503-c89a219c0830_ContentBits">
    <vt:lpwstr>0</vt:lpwstr>
  </property>
</Properties>
</file>